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96BE75-451E-4D9E-B996-3293AA6EC57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F35" i="7"/>
  <c r="D35" i="7" s="1"/>
  <c r="E35" i="7"/>
  <c r="D62" i="19"/>
  <c r="D13" i="19"/>
  <c r="E57" i="7"/>
  <c r="D57" i="7"/>
  <c r="C57" i="7"/>
  <c r="D57" i="19"/>
  <c r="D61" i="9" l="1"/>
  <c r="B23" i="9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C7" i="10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20" i="19"/>
  <c r="A21" i="19" s="1"/>
  <c r="A22" i="19" s="1"/>
  <c r="A23" i="19" s="1"/>
  <c r="A25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8" i="9" s="1"/>
  <c r="A59" i="9" s="1"/>
  <c r="A60" i="9" s="1"/>
  <c r="A65" i="10"/>
  <c r="A66" i="10" s="1"/>
  <c r="A36" i="7"/>
  <c r="A36" i="19"/>
  <c r="A37" i="19" s="1"/>
  <c r="A38" i="19" s="1"/>
  <c r="A39" i="19" s="1"/>
  <c r="A40" i="19" s="1"/>
  <c r="A41" i="19" s="1"/>
  <c r="A26" i="19"/>
  <c r="A27" i="19"/>
  <c r="A28" i="19" s="1"/>
  <c r="A62" i="9" l="1"/>
  <c r="A63" i="9" s="1"/>
  <c r="A61" i="9"/>
  <c r="A37" i="7"/>
  <c r="A38" i="7" s="1"/>
  <c r="A39" i="7" s="1"/>
  <c r="A40" i="7" s="1"/>
  <c r="A41" i="7" s="1"/>
  <c r="A45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42" i="19"/>
  <c r="A43" i="19" s="1"/>
  <c r="A44" i="19" s="1"/>
  <c r="F22" i="7"/>
  <c r="M22" i="7" s="1"/>
  <c r="A42" i="7" l="1"/>
  <c r="A43" i="7" s="1"/>
  <c r="A44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E74" i="7"/>
  <c r="L74" i="7" l="1"/>
  <c r="D21" i="7"/>
  <c r="M74" i="7"/>
  <c r="E21" i="7"/>
  <c r="L81" i="7"/>
  <c r="M81" i="7"/>
  <c r="K81" i="7"/>
  <c r="L85" i="7"/>
  <c r="M85" i="7"/>
  <c r="C18" i="7"/>
  <c r="C13" i="7" s="1"/>
  <c r="K74" i="7"/>
  <c r="C73" i="7"/>
  <c r="E73" i="7"/>
  <c r="M73" i="7" s="1"/>
  <c r="D73" i="7"/>
  <c r="L21" i="7" l="1"/>
  <c r="E18" i="7"/>
  <c r="M21" i="7"/>
  <c r="K21" i="7"/>
  <c r="D18" i="7"/>
  <c r="D13" i="7" s="1"/>
  <c r="K18" i="7"/>
  <c r="L73" i="7"/>
  <c r="K73" i="7"/>
  <c r="K13" i="7"/>
  <c r="F5" i="10"/>
  <c r="F61" i="7"/>
  <c r="M61" i="7" s="1"/>
  <c r="L18" i="7" l="1"/>
  <c r="M18" i="7"/>
  <c r="E13" i="7"/>
  <c r="L13" i="7" s="1"/>
  <c r="D86" i="10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L41" i="7" s="1"/>
  <c r="F46" i="7"/>
  <c r="M46" i="7" s="1"/>
  <c r="K41" i="7" l="1"/>
  <c r="D25" i="19"/>
  <c r="G54" i="18" l="1"/>
  <c r="D24" i="19"/>
  <c r="D29" i="19" s="1"/>
  <c r="F33" i="7"/>
  <c r="M33" i="7" s="1"/>
  <c r="E71" i="7" l="1"/>
  <c r="C71" i="7"/>
  <c r="D71" i="7"/>
  <c r="D60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M35" i="7" l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<sst xmlns="http://schemas.openxmlformats.org/spreadsheetml/2006/main" count="534" uniqueCount="307">
  <si>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</si>
  <si>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</si>
  <si>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</si>
  <si>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</si>
  <si>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</si>
  <si>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</si>
  <si>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</si>
  <si>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</si>
  <si>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</si>
  <si>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</si>
  <si>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</si>
  <si>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</si>
  <si>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</si>
  <si>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</si>
  <si>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</si>
  <si>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</si>
  <si>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</si>
  <si>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</si>
  <si>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</si>
  <si>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</si>
  <si>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</si>
  <si>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</si>
  <si>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</si>
  <si>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</si>
  <si>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</si>
  <si>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</si>
  <si>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</si>
  <si>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</si>
  <si>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</si>
  <si>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</si>
  <si>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</si>
  <si>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</si>
  <si>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</si>
  <si>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</si>
  <si>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</si>
  <si>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</si>
  <si>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</si>
  <si>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</si>
  <si>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</si>
  <si>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</si>
  <si>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</si>
  <si>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</si>
  <si>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</si>
  <si>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</si>
  <si>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</si>
  <si>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</si>
  <si>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</si>
  <si>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</si>
  <si>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</si>
  <si>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</si>
  <si>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</si>
  <si>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</si>
  <si>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</si>
  <si>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</si>
  <si>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</si>
  <si>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</si>
  <si>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</si>
  <si>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</si>
  <si>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</si>
  <si>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</si>
  <si>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</si>
  <si>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</si>
  <si>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</si>
  <si>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</si>
  <si>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</si>
  <si>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</si>
  <si>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</si>
  <si>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</si>
  <si>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</si>
  <si>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</si>
  <si>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</si>
  <si>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</si>
  <si>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</si>
  <si>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</si>
  <si>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</si>
  <si>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</si>
  <si>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</si>
  <si>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</si>
  <si>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</si>
  <si>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</si>
  <si>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</si>
  <si>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</si>
  <si>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</si>
  <si>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</si>
  <si>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</si>
  <si>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</si>
  <si>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</si>
  <si>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</si>
  <si>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</si>
  <si>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</si>
  <si>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</si>
  <si>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</si>
  <si>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</si>
  <si>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</si>
  <si>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</si>
  <si>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</si>
  <si>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</si>
  <si>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</si>
  <si>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</si>
  <si>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</si>
  <si>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</si>
  <si>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</si>
  <si>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</si>
  <si>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</si>
  <si>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</si>
  <si>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</si>
  <si>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</si>
  <si>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</si>
  <si>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</si>
  <si>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</si>
  <si>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</si>
  <si>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</si>
  <si>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</si>
  <si>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</si>
  <si>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</si>
  <si>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</si>
  <si>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</si>
  <si>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</si>
  <si>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</si>
  <si>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</si>
  <si>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</si>
  <si>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</si>
  <si>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</si>
  <si>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</si>
  <si>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</si>
  <si>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</si>
  <si>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</si>
  <si>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</si>
  <si>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</si>
  <si>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</si>
  <si>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</si>
  <si>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</si>
  <si>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</si>
  <si>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</si>
  <si>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</si>
  <si>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</si>
  <si>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</si>
  <si>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</si>
  <si>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</si>
  <si>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</si>
  <si>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</si>
  <si>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</si>
  <si>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</si>
  <si>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</si>
  <si>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</si>
  <si>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</si>
  <si>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</si>
  <si>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</si>
  <si>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</si>
  <si>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</si>
  <si>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</si>
  <si>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</si>
  <si>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</si>
  <si>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</si>
  <si>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</si>
  <si>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</si>
  <si>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</si>
  <si>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</si>
  <si>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</si>
  <si>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</si>
  <si>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</si>
  <si>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</si>
  <si>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</si>
  <si>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</si>
  <si>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</si>
  <si>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</si>
  <si>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</si>
  <si>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</si>
  <si>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</si>
  <si>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</si>
  <si>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</si>
  <si>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</si>
  <si>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</si>
  <si>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</si>
  <si>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</si>
  <si>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</si>
  <si>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</si>
  <si>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</si>
  <si>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</si>
  <si>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</si>
  <si>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</si>
  <si>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</si>
  <si>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</si>
  <si>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</si>
  <si>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</si>
  <si>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</si>
  <si>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</si>
  <si>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</si>
  <si>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</si>
  <si>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</si>
  <si>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</si>
  <si>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</si>
  <si>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</si>
  <si>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</si>
  <si>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</si>
  <si>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</si>
  <si>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</si>
  <si>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</si>
  <si>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</si>
  <si>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</si>
  <si>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</si>
  <si>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</si>
  <si>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</si>
  <si>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</si>
  <si>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</si>
  <si>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</si>
  <si>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</si>
  <si>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</si>
  <si>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</si>
  <si>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</si>
  <si>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</si>
  <si>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</si>
  <si>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</si>
  <si>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</si>
  <si>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</si>
  <si>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</si>
  <si>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</si>
  <si>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</si>
  <si>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</si>
  <si>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</si>
  <si>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</si>
  <si>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</si>
  <si>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</si>
  <si>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</si>
  <si>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</si>
  <si>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</si>
  <si>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</si>
  <si>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</si>
  <si>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</si>
  <si>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</si>
  <si>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</si>
  <si>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</si>
  <si>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</si>
  <si>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</si>
  <si>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</si>
  <si>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</si>
  <si>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</si>
  <si>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</si>
  <si>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</si>
  <si>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</si>
  <si>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</si>
  <si>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</si>
  <si>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</si>
  <si>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</si>
  <si>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</si>
  <si>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</si>
  <si>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</si>
  <si>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</si>
  <si>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</si>
  <si>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</si>
  <si>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</si>
  <si>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</si>
  <si>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</si>
  <si>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</si>
  <si>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</si>
  <si>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</si>
  <si>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</si>
  <si>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</si>
  <si>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</si>
  <si>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</si>
  <si>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</si>
  <si>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</si>
  <si>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</si>
  <si>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</si>
  <si>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</si>
  <si>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</si>
  <si>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</si>
  <si>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</si>
  <si>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</si>
  <si>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</si>
  <si>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</si>
  <si>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</si>
  <si>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</si>
  <si>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</si>
  <si>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</si>
  <si>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</si>
  <si>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</si>
  <si>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</si>
  <si>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</si>
  <si>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</si>
  <si>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</si>
  <si>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</si>
  <si>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</si>
  <si>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</si>
  <si>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հ.111 մսուր-մանկապարտեզ» ՀՈԱԿ-ի </t>
  </si>
  <si>
    <t>Ն. Բանգոյան</t>
  </si>
  <si>
    <t>Վ. Դալլաքյան</t>
  </si>
  <si>
    <t>ՙՙՂահրամանՙՙ ՍՊԸ</t>
  </si>
  <si>
    <t>ՙՙՍուրբ Գրիգոր Լուսավորիչՙՙ ԲԿ</t>
  </si>
  <si>
    <t>Բուժ. ծառայության գծով</t>
  </si>
  <si>
    <t>Քարթրիջի լիցքավորում</t>
  </si>
  <si>
    <t>Գազի պատասխանատու անձի գծով</t>
  </si>
  <si>
    <t>Գույքի խիստ անհրաժեշտություն</t>
  </si>
  <si>
    <t xml:space="preserve">2024թ. մարտից փոխվել է հասիքացուցակը </t>
  </si>
  <si>
    <t>Ըստ բանաձևերի</t>
  </si>
  <si>
    <t>Մինչև 01.09.24թ. փոխվել է սակագինը</t>
  </si>
  <si>
    <t>Փոխվել է պայմանագիրը</t>
  </si>
  <si>
    <t>մինչև 01.08.24թ. Ենել 2 կապ,հիմա 3 կապ</t>
  </si>
  <si>
    <t>Ոնեցել ենք ապրանքի մնացորդ 20.5հազ. դրամ</t>
  </si>
  <si>
    <t>Ըստ բանաձևերի, փաստացի 121.5հազ. դրամ</t>
  </si>
  <si>
    <t>Որոշ ապրանքների խիստ անհրաժեշտություն</t>
  </si>
  <si>
    <t>Որոշ դեղերի խիստ անհրաժեշտություն</t>
  </si>
  <si>
    <t>փոխվել է սակագինը՝ 7000-ից դարձել է 8000դրամ</t>
  </si>
  <si>
    <t>Փոխվել է սակագինը</t>
  </si>
  <si>
    <t>2 աշխատողի փոխարեն 3 աշխատող</t>
  </si>
  <si>
    <t>Ավելացել է տպվող փաստաթղթեր քանակը</t>
  </si>
  <si>
    <t>Հոսանքի տատանումից փչացել է 5 կաթսաները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</si>
</sst>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4" fontId="28" fillId="0" borderId="10" xfId="20" applyNumberFormat="1" applyFont="1" applyBorder="1" applyAlignment="1" applyProtection="1">
      <alignment horizontal="center" vertical="center"/>
      <protection locked="0"/>
    </xf>
    <xf numFmtId="2" fontId="28" fillId="0" borderId="10" xfId="45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MDhaMCMGCSqGSIb3DQEJBDEWBBSVc0hXY1fAgicCcGXuNftE6Q3niTArBgsqhkiG9w0BCRACDDEcMBowGDAWBBRE5xMFRVajmd/v2Zzf5CvSbEm8HjANBgkqhkiG9w0BAQEFAASCAQAPmPEihPVf036WS+QDCUgjmqTtfFvQL/JxaECx+0ykViS7pOnWiT5zEUZgMswHv/cQp4jlrdn1gwaqkPJnxwlknave2kj53XEbWiulfQj/IxKqZdNsrDazkzXoSOQBDNl2EYXIgtDZpNjaFY3m/QSzuwWH3VmqNxX/G0v7grJXdIFeoSqXu+EL4dbPe5rhLUK2VF/XnJzLq6OWmKylEwW9ax88dhPHF4im3oVqStyTIK0AJiNgqTC1ahtsaE9eGjYVdX0AgeS1by9J3gCTQACdp/5z8NgR68YxGWnUni2EpIE4hfXA6WL96BMIPUw2hDDDWXHkcHtEYyZoY+lpZ+C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MDVaMCMGCSqGSIb3DQEJBDEWBBRxJm/j5soao9rqA2wxqkFGD+EKPTArBgsqhkiG9w0BCRACDDEcMBowGDAWBBRE5xMFRVajmd/v2Zzf5CvSbEm8HjANBgkqhkiG9w0BAQEFAASCAQBa0pZKcS2B4D1NUBgFbRx35+ptYia0gZRazgtZHWH1jZyRRYeDc7+NIV7hu45c+qwP+k32Hb3D1InTjeffQlIxfQV8JZIiWebHUVYpltUfEPcJhiS5FBxlxK3KGn4f0KNk6eJ0f2U2ygzGBswn8M7VIEIPkDs5Ap/JDPz6kGF+bZj5Ik5tLOYfcF44ROrTltKfmzUED4ZJ7vOChK/YWzKfkbQOV4HG28dHeYMvcaYJNYn4EUGQqqkwXOMKDlLw220vUEcZMXcUzzy1b1hY8j7Wuh1GmoYq/3N8JeghvFqf6r5pKo34AuuoFBreP0CEJJxtPVDScEAWOsQwZQ4j7WB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FE1ED77-25E9-8AC3-EA9C-22DA3147C8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4769F4F-CA8E-A4B6-E357-EC10D69734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7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6"/>
      <c r="D1" s="186" t="s">
        <v>188</v>
      </c>
      <c r="E1" s="14">
        <v>209</v>
      </c>
      <c r="F1" s="186"/>
    </row>
    <row r="2" spans="1:10">
      <c r="C2" s="186"/>
      <c r="D2" s="428" t="s">
        <v>40</v>
      </c>
      <c r="E2" s="428"/>
      <c r="F2" s="186"/>
    </row>
    <row r="3" spans="1:10">
      <c r="C3" s="186"/>
      <c r="D3" s="429" t="s">
        <v>215</v>
      </c>
      <c r="E3" s="429"/>
      <c r="F3" s="186"/>
    </row>
    <row r="4" spans="1:10" s="14" customFormat="1" ht="24.75" customHeight="1">
      <c r="B4" s="195"/>
      <c r="C4" s="195"/>
      <c r="D4" s="428" t="s">
        <v>271</v>
      </c>
      <c r="E4" s="428"/>
    </row>
    <row r="5" spans="1:10" s="14" customFormat="1" ht="20.25" customHeight="1">
      <c r="B5" s="195"/>
      <c r="C5" s="428" t="s">
        <v>216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284</v>
      </c>
      <c r="B7" s="432"/>
      <c r="C7" s="432"/>
      <c r="D7" s="432"/>
      <c r="E7" s="432"/>
      <c r="F7" s="22" t="s">
        <v>204</v>
      </c>
    </row>
    <row r="8" spans="1:10" ht="18.75" customHeight="1">
      <c r="A8" s="433" t="s">
        <v>272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 ht="15.75" customHeight="1">
      <c r="A11" s="39">
        <v>1</v>
      </c>
      <c r="B11" s="7" t="s">
        <v>115</v>
      </c>
      <c r="C11" s="191"/>
      <c r="D11" s="184">
        <v>83800</v>
      </c>
      <c r="E11" s="188"/>
      <c r="F11" s="292"/>
    </row>
    <row r="12" spans="1:10">
      <c r="A12" s="39">
        <f>+A11+1</f>
        <v>2</v>
      </c>
      <c r="B12" s="7" t="s">
        <v>224</v>
      </c>
      <c r="C12" s="7"/>
      <c r="D12" s="309">
        <f>SUM(D13:D14)</f>
        <v>72</v>
      </c>
      <c r="E12" s="184"/>
    </row>
    <row r="13" spans="1:10" s="329" customFormat="1">
      <c r="A13" s="325">
        <f>+A12+0.1</f>
        <v>2.1</v>
      </c>
      <c r="B13" s="326" t="s">
        <v>225</v>
      </c>
      <c r="C13" s="326"/>
      <c r="D13" s="327">
        <f>24*3</f>
        <v>72</v>
      </c>
      <c r="E13" s="328"/>
    </row>
    <row r="14" spans="1:10" s="329" customFormat="1" hidden="1">
      <c r="A14" s="325">
        <f>+A13+0.1</f>
        <v>2.2000000000000002</v>
      </c>
      <c r="B14" s="326" t="s">
        <v>226</v>
      </c>
      <c r="C14" s="326"/>
      <c r="D14" s="327"/>
      <c r="E14" s="328"/>
    </row>
    <row r="15" spans="1:10" ht="20.25">
      <c r="A15" s="39">
        <f>+A12+1</f>
        <v>3</v>
      </c>
      <c r="B15" s="7" t="s">
        <v>227</v>
      </c>
      <c r="C15" s="7"/>
      <c r="D15" s="309">
        <f>SUM(D16:D17)</f>
        <v>3034.69</v>
      </c>
      <c r="E15" s="184"/>
      <c r="F15" s="208"/>
    </row>
    <row r="16" spans="1:10" s="329" customFormat="1">
      <c r="A16" s="325">
        <f>+A15+0.1</f>
        <v>3.1</v>
      </c>
      <c r="B16" s="326" t="s">
        <v>228</v>
      </c>
      <c r="C16" s="326"/>
      <c r="D16" s="327">
        <v>1345.8</v>
      </c>
      <c r="E16" s="328"/>
    </row>
    <row r="17" spans="1:6" s="329" customFormat="1">
      <c r="A17" s="325">
        <f>+A16+0.1</f>
        <v>3.2</v>
      </c>
      <c r="B17" s="326" t="s">
        <v>229</v>
      </c>
      <c r="C17" s="326"/>
      <c r="D17" s="327">
        <v>1688.89</v>
      </c>
      <c r="E17" s="328"/>
    </row>
    <row r="18" spans="1:6">
      <c r="A18" s="39">
        <v>4</v>
      </c>
      <c r="B18" s="7" t="s">
        <v>230</v>
      </c>
      <c r="C18" s="7"/>
      <c r="D18" s="309">
        <f>+'Komunal '!N20</f>
        <v>8</v>
      </c>
      <c r="E18" s="184"/>
    </row>
    <row r="19" spans="1:6">
      <c r="A19" s="39">
        <v>5</v>
      </c>
      <c r="B19" s="7" t="s">
        <v>8</v>
      </c>
      <c r="C19" s="191"/>
      <c r="D19" s="184">
        <v>1050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3115.3</v>
      </c>
      <c r="E24" s="188"/>
    </row>
    <row r="25" spans="1:6" s="329" customFormat="1">
      <c r="A25" s="426">
        <f>C29+A24+0.1</f>
        <v>6.1</v>
      </c>
      <c r="B25" s="326" t="s">
        <v>71</v>
      </c>
      <c r="C25" s="326"/>
      <c r="D25" s="330">
        <f>+D68</f>
        <v>3115.3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302"/>
      <c r="D29" s="310">
        <f>SUM(D11:D12,D15,D18:D24,D27:D28)</f>
        <v>91079.99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61874.6</v>
      </c>
      <c r="E32" s="188"/>
    </row>
    <row r="33" spans="1:14" s="329" customFormat="1" ht="15.75" customHeight="1">
      <c r="A33" s="325">
        <f>+A32+0.1</f>
        <v>1.1000000000000001</v>
      </c>
      <c r="B33" s="326" t="s">
        <v>117</v>
      </c>
      <c r="C33" s="326"/>
      <c r="D33" s="327">
        <f>+Ashkhatavardz!J7</f>
        <v>765.7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16063.520000000002</v>
      </c>
      <c r="E35" s="188"/>
      <c r="G35" s="193">
        <v>166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20079.400000000001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3683</v>
      </c>
      <c r="E36" s="188"/>
      <c r="F36" s="188">
        <f>+D36-'Komunal '!F27</f>
        <v>0</v>
      </c>
      <c r="L36" s="5">
        <f>+L35*0.8</f>
        <v>16063.520000000002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2227.9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295.60000000000002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247.3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228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8.4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57.6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162</v>
      </c>
      <c r="E44" s="328"/>
    </row>
    <row r="45" spans="1:14">
      <c r="A45" s="39">
        <f>+A41+1</f>
        <v>9</v>
      </c>
      <c r="B45" s="7" t="s">
        <v>23</v>
      </c>
      <c r="C45" s="191"/>
      <c r="D45" s="184">
        <v>15</v>
      </c>
      <c r="E45" s="188"/>
      <c r="F45" s="5" t="s">
        <v>245</v>
      </c>
      <c r="I45" s="194"/>
      <c r="J45" s="273"/>
      <c r="K45" s="273"/>
    </row>
    <row r="46" spans="1:14">
      <c r="A46" s="39">
        <f>+A45+1</f>
        <v>10</v>
      </c>
      <c r="B46" s="7" t="s">
        <v>29</v>
      </c>
      <c r="C46" s="191"/>
      <c r="D46" s="309">
        <f>+J46</f>
        <v>882</v>
      </c>
      <c r="E46" s="188"/>
      <c r="F46" s="192">
        <v>6</v>
      </c>
      <c r="G46" s="192" t="s">
        <v>186</v>
      </c>
      <c r="H46" s="192">
        <v>147</v>
      </c>
      <c r="I46" s="192" t="s">
        <v>187</v>
      </c>
      <c r="J46" s="192">
        <f>+F46*H46</f>
        <v>882</v>
      </c>
      <c r="K46" s="308"/>
      <c r="L46" s="308"/>
      <c r="M46" s="308"/>
      <c r="N46" s="308"/>
    </row>
    <row r="47" spans="1:14">
      <c r="A47" s="39">
        <f t="shared" ref="A47:A65" si="2">+A46+1</f>
        <v>11</v>
      </c>
      <c r="B47" s="7" t="s">
        <v>24</v>
      </c>
      <c r="C47" s="191"/>
      <c r="D47" s="309">
        <f>+J47</f>
        <v>167.39999999999998</v>
      </c>
      <c r="E47" s="188"/>
      <c r="F47" s="192">
        <f>+$F$46</f>
        <v>6</v>
      </c>
      <c r="G47" s="192" t="s">
        <v>186</v>
      </c>
      <c r="H47" s="274">
        <v>27.9</v>
      </c>
      <c r="I47" s="192" t="s">
        <v>187</v>
      </c>
      <c r="J47" s="192">
        <f>+F47*H47</f>
        <v>167.39999999999998</v>
      </c>
      <c r="K47" s="308"/>
      <c r="L47" s="308"/>
      <c r="M47" s="308"/>
      <c r="N47" s="308"/>
    </row>
    <row r="48" spans="1:14">
      <c r="A48" s="39">
        <f t="shared" si="2"/>
        <v>12</v>
      </c>
      <c r="B48" s="7" t="s">
        <v>73</v>
      </c>
      <c r="C48" s="191"/>
      <c r="D48" s="184">
        <v>214</v>
      </c>
      <c r="E48" s="188"/>
      <c r="F48" s="434">
        <f t="shared" ref="F48:F50" si="3">+$F$46</f>
        <v>6</v>
      </c>
      <c r="G48" s="434" t="s">
        <v>186</v>
      </c>
      <c r="H48" s="440" t="s">
        <v>246</v>
      </c>
      <c r="I48" s="434" t="s">
        <v>187</v>
      </c>
      <c r="J48" s="434">
        <f>0*80+0*110+0*250</f>
        <v>0</v>
      </c>
      <c r="K48" s="437" t="s">
        <v>247</v>
      </c>
      <c r="L48" s="308"/>
      <c r="M48" s="308"/>
      <c r="N48" s="308"/>
    </row>
    <row r="49" spans="1:14">
      <c r="A49" s="39">
        <f t="shared" si="2"/>
        <v>13</v>
      </c>
      <c r="B49" s="7" t="s">
        <v>47</v>
      </c>
      <c r="C49" s="191"/>
      <c r="D49" s="184">
        <v>54</v>
      </c>
      <c r="E49" s="188"/>
      <c r="F49" s="435"/>
      <c r="G49" s="435"/>
      <c r="H49" s="441"/>
      <c r="I49" s="435"/>
      <c r="J49" s="435"/>
      <c r="K49" s="437"/>
      <c r="L49" s="308"/>
      <c r="M49" s="308"/>
      <c r="N49" s="308"/>
    </row>
    <row r="50" spans="1:14">
      <c r="A50" s="39">
        <f t="shared" si="2"/>
        <v>14</v>
      </c>
      <c r="B50" s="7" t="s">
        <v>118</v>
      </c>
      <c r="C50" s="191"/>
      <c r="D50" s="184">
        <v>45.3</v>
      </c>
      <c r="E50" s="188"/>
      <c r="F50" s="436">
        <f t="shared" si="3"/>
        <v>6</v>
      </c>
      <c r="G50" s="436" t="s">
        <v>186</v>
      </c>
      <c r="H50" s="438">
        <v>38.700000000000003</v>
      </c>
      <c r="I50" s="436" t="s">
        <v>187</v>
      </c>
      <c r="J50" s="436">
        <f>+F50*H50</f>
        <v>232.20000000000002</v>
      </c>
      <c r="K50" s="439"/>
      <c r="L50" s="308"/>
      <c r="M50" s="308"/>
      <c r="N50" s="308"/>
    </row>
    <row r="51" spans="1:14">
      <c r="A51" s="39">
        <f t="shared" si="2"/>
        <v>15</v>
      </c>
      <c r="B51" s="7" t="s">
        <v>119</v>
      </c>
      <c r="C51" s="191"/>
      <c r="D51" s="184">
        <v>82</v>
      </c>
      <c r="E51" s="188"/>
      <c r="F51" s="436"/>
      <c r="G51" s="436"/>
      <c r="H51" s="438"/>
      <c r="I51" s="436"/>
      <c r="J51" s="436"/>
      <c r="K51" s="439"/>
      <c r="L51" s="308"/>
      <c r="M51" s="308"/>
      <c r="N51" s="308"/>
    </row>
    <row r="52" spans="1:14">
      <c r="A52" s="39">
        <f t="shared" si="2"/>
        <v>16</v>
      </c>
      <c r="B52" s="7" t="s">
        <v>25</v>
      </c>
      <c r="C52" s="191"/>
      <c r="D52" s="184">
        <v>150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88.3</v>
      </c>
      <c r="E53" s="188"/>
    </row>
    <row r="54" spans="1:14" ht="1.5" hidden="1" customHeight="1">
      <c r="A54" s="39">
        <f t="shared" si="2"/>
        <v>18</v>
      </c>
      <c r="B54" s="7" t="s">
        <v>65</v>
      </c>
      <c r="C54" s="191"/>
      <c r="D54" s="184"/>
      <c r="E54" s="188"/>
    </row>
    <row r="55" spans="1:14" hidden="1">
      <c r="A55" s="39">
        <f t="shared" si="2"/>
        <v>19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91</v>
      </c>
      <c r="E56" s="188"/>
    </row>
    <row r="57" spans="1:14">
      <c r="A57" s="39">
        <f t="shared" si="2"/>
        <v>19</v>
      </c>
      <c r="B57" s="7" t="s">
        <v>74</v>
      </c>
      <c r="C57" s="191"/>
      <c r="D57" s="184">
        <f>28+30</f>
        <v>58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122</v>
      </c>
      <c r="E58" s="188"/>
    </row>
    <row r="59" spans="1:14" ht="15.75" customHeight="1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 ht="16.5" customHeight="1">
      <c r="A62" s="39">
        <v>22</v>
      </c>
      <c r="B62" s="7" t="s">
        <v>62</v>
      </c>
      <c r="C62" s="191"/>
      <c r="D62" s="184">
        <f>24*3</f>
        <v>72</v>
      </c>
      <c r="E62" s="188"/>
    </row>
    <row r="63" spans="1:14" hidden="1">
      <c r="A63" s="39">
        <f t="shared" si="2"/>
        <v>23</v>
      </c>
      <c r="B63" s="7" t="s">
        <v>262</v>
      </c>
      <c r="C63" s="191"/>
      <c r="D63" s="184"/>
      <c r="E63" s="188"/>
    </row>
    <row r="64" spans="1:14" hidden="1">
      <c r="A64" s="39">
        <f t="shared" si="2"/>
        <v>24</v>
      </c>
      <c r="B64" s="7" t="s">
        <v>291</v>
      </c>
      <c r="C64" s="191"/>
      <c r="D64" s="184"/>
      <c r="E64" s="188"/>
    </row>
    <row r="65" spans="1:7" hidden="1">
      <c r="A65" s="39">
        <f t="shared" si="2"/>
        <v>25</v>
      </c>
      <c r="B65" s="7" t="s">
        <v>220</v>
      </c>
      <c r="C65" s="191"/>
      <c r="D65" s="184"/>
      <c r="E65" s="188"/>
      <c r="F65" s="194" t="s">
        <v>243</v>
      </c>
    </row>
    <row r="66" spans="1:7" hidden="1">
      <c r="A66" s="39">
        <v>23</v>
      </c>
      <c r="B66" s="7" t="s">
        <v>290</v>
      </c>
      <c r="C66" s="191"/>
      <c r="D66" s="184"/>
      <c r="E66" s="188"/>
      <c r="F66" s="22"/>
    </row>
    <row r="67" spans="1:7">
      <c r="A67" s="39">
        <v>23</v>
      </c>
      <c r="B67" s="7" t="s">
        <v>27</v>
      </c>
      <c r="C67" s="191"/>
      <c r="D67" s="184">
        <v>3115.3</v>
      </c>
      <c r="E67" s="188"/>
    </row>
    <row r="68" spans="1:7" s="329" customFormat="1">
      <c r="A68" s="325">
        <f>+A67+0.1</f>
        <v>23.1</v>
      </c>
      <c r="B68" s="326" t="s">
        <v>76</v>
      </c>
      <c r="C68" s="326"/>
      <c r="D68" s="327">
        <v>3115.3</v>
      </c>
      <c r="E68" s="328"/>
    </row>
    <row r="69" spans="1:7" hidden="1">
      <c r="A69" s="39">
        <f>+A67+1</f>
        <v>24</v>
      </c>
      <c r="B69" s="7" t="s">
        <v>77</v>
      </c>
      <c r="C69" s="191"/>
      <c r="D69" s="184"/>
      <c r="E69" s="188"/>
    </row>
    <row r="70" spans="1:7">
      <c r="A70" s="39">
        <v>24</v>
      </c>
      <c r="B70" s="7" t="s">
        <v>66</v>
      </c>
      <c r="C70" s="191"/>
      <c r="D70" s="184">
        <v>1237.8</v>
      </c>
      <c r="E70" s="188"/>
    </row>
    <row r="71" spans="1:7">
      <c r="A71" s="14"/>
      <c r="B71" s="61" t="s">
        <v>30</v>
      </c>
      <c r="C71" s="302"/>
      <c r="D71" s="310">
        <f>SUM(D32,D35:D41,D45:D67,D69:D70)</f>
        <v>91080.02</v>
      </c>
      <c r="E71" s="306"/>
      <c r="F71" s="430">
        <f>+D29-D71</f>
        <v>-2.9999999998835847E-2</v>
      </c>
      <c r="G71" s="430"/>
    </row>
    <row r="72" spans="1:7" ht="11.25" customHeight="1">
      <c r="B72" s="33"/>
      <c r="C72" s="27"/>
    </row>
    <row r="73" spans="1:7" ht="20.25" hidden="1" customHeight="1">
      <c r="B73" s="167" t="s">
        <v>2</v>
      </c>
      <c r="C73" s="183"/>
      <c r="D73" s="308" t="s">
        <v>285</v>
      </c>
      <c r="E73" s="183"/>
    </row>
    <row r="74" spans="1:7" ht="15.75" hidden="1" customHeight="1">
      <c r="B74" s="33"/>
      <c r="D74" s="182" t="s">
        <v>92</v>
      </c>
      <c r="E74" s="189"/>
    </row>
    <row r="75" spans="1:7" ht="16.5" hidden="1" customHeight="1">
      <c r="B75" s="167" t="s">
        <v>6</v>
      </c>
      <c r="C75" s="181"/>
      <c r="D75" s="181" t="s">
        <v>286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5.5703125" style="26" customWidth="1"/>
    <col min="2" max="2" width="61.28515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210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2" t="s">
        <v>40</v>
      </c>
      <c r="F2" s="442"/>
      <c r="G2" s="442"/>
      <c r="H2" s="33"/>
      <c r="I2" s="14"/>
      <c r="J2" s="14"/>
    </row>
    <row r="3" spans="1:13" s="24" customFormat="1" ht="20.25" customHeight="1">
      <c r="A3" s="196"/>
      <c r="B3" s="199"/>
      <c r="C3" s="198"/>
      <c r="D3" s="198"/>
      <c r="E3" s="442" t="s">
        <v>215</v>
      </c>
      <c r="F3" s="442"/>
      <c r="G3" s="442"/>
      <c r="H3" s="33"/>
      <c r="I3" s="14"/>
      <c r="J3" s="14"/>
    </row>
    <row r="4" spans="1:13" s="24" customFormat="1" ht="17.25">
      <c r="A4" s="196"/>
      <c r="B4" s="199"/>
      <c r="C4" s="198"/>
      <c r="D4" s="198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17.25">
      <c r="A5" s="196"/>
      <c r="B5" s="199"/>
      <c r="C5" s="198"/>
      <c r="D5" s="198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7.2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17.25" customHeight="1">
      <c r="A7" s="432" t="str">
        <f>+'Ekamut-caxs'!A7</f>
        <v xml:space="preserve">«Երևանի հ.111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7.25" customHeight="1">
      <c r="A8" s="433" t="s">
        <v>273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0.75" hidden="1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0.75" customHeight="1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3995.7099999999982</v>
      </c>
      <c r="I11" s="184">
        <f>+H11-J12</f>
        <v>3995.7099999999982</v>
      </c>
      <c r="J11" s="421" t="s">
        <v>283</v>
      </c>
      <c r="K11" s="420"/>
      <c r="L11" s="420"/>
      <c r="M11" s="420"/>
    </row>
    <row r="12" spans="1:13" s="24" customFormat="1" ht="33" customHeight="1" thickBot="1">
      <c r="A12" s="338" t="s">
        <v>7</v>
      </c>
      <c r="B12" s="339" t="s">
        <v>32</v>
      </c>
      <c r="C12" s="351">
        <f>+F12</f>
        <v>4041.6699999999983</v>
      </c>
      <c r="D12" s="351">
        <f>+F12</f>
        <v>4041.6699999999983</v>
      </c>
      <c r="E12" s="351">
        <f>+F12</f>
        <v>4041.6699999999983</v>
      </c>
      <c r="F12" s="352">
        <f>+'Dramakani hamematakan'!D6</f>
        <v>4041.6699999999983</v>
      </c>
      <c r="G12" s="340"/>
      <c r="H12" s="446" t="s">
        <v>282</v>
      </c>
      <c r="I12" s="446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29.25" customHeight="1">
      <c r="A13" s="338" t="s">
        <v>11</v>
      </c>
      <c r="B13" s="339" t="s">
        <v>80</v>
      </c>
      <c r="C13" s="352">
        <f t="shared" ref="C13:E13" si="2">SUM(C14:C15,C18,C22:C29)</f>
        <v>17274.07</v>
      </c>
      <c r="D13" s="352">
        <f t="shared" si="2"/>
        <v>40963.370999999999</v>
      </c>
      <c r="E13" s="352">
        <f t="shared" si="2"/>
        <v>63127.065999999999</v>
      </c>
      <c r="F13" s="352">
        <f>SUM(F14:F15,F18,F22:F29)</f>
        <v>88782.69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6.5" customHeight="1">
      <c r="A14" s="312">
        <v>1</v>
      </c>
      <c r="B14" s="354" t="str">
        <f>+'Ekamut-caxs'!B11</f>
        <v>Սուբսիդիայից</v>
      </c>
      <c r="C14" s="146">
        <v>16060.4</v>
      </c>
      <c r="D14" s="146">
        <v>37710</v>
      </c>
      <c r="E14" s="146">
        <v>58660</v>
      </c>
      <c r="F14" s="353">
        <f>+'Ekamut-caxs'!D11</f>
        <v>83800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 hidden="1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72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hidden="1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72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8.75" customHeight="1">
      <c r="A18" s="357">
        <v>2</v>
      </c>
      <c r="B18" s="354" t="str">
        <f>+'Ekamut-caxs'!B15</f>
        <v>Դրամաշնորհներ բյուջեից, որից՝</v>
      </c>
      <c r="C18" s="353">
        <f>SUM(C19:C21)</f>
        <v>963.67</v>
      </c>
      <c r="D18" s="353">
        <f t="shared" ref="D18:E18" si="8">SUM(D19:D21)</f>
        <v>2753.3710000000001</v>
      </c>
      <c r="E18" s="353">
        <f t="shared" si="8"/>
        <v>3717.0659999999998</v>
      </c>
      <c r="F18" s="353">
        <f t="shared" ref="F18" si="9">SUM(F19:F21)</f>
        <v>3860.69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2.1</v>
      </c>
      <c r="B19" s="355" t="str">
        <f>+'Ekamut-caxs'!B16</f>
        <v>կրթության առանձնահատուկ պայմանների կարիք ունեցող երեխաների գծով</v>
      </c>
      <c r="C19" s="319">
        <v>427.37</v>
      </c>
      <c r="D19" s="319">
        <v>854.74</v>
      </c>
      <c r="E19" s="319">
        <v>1282.1199999999999</v>
      </c>
      <c r="F19" s="356">
        <f>+'Ekamut-caxs'!D16</f>
        <v>1345.8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2.2000000000000002</v>
      </c>
      <c r="B20" s="355" t="str">
        <f>+'Ekamut-caxs'!B17</f>
        <v>զինծառայողների երեխաների գծով</v>
      </c>
      <c r="C20" s="319">
        <v>536.29999999999995</v>
      </c>
      <c r="D20" s="319">
        <v>1072.6310000000001</v>
      </c>
      <c r="E20" s="319">
        <v>1608.9459999999999</v>
      </c>
      <c r="F20" s="356">
        <f>+'Ekamut-caxs'!D17</f>
        <v>1688.89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2.3000000000000003</v>
      </c>
      <c r="B21" s="318" t="s">
        <v>263</v>
      </c>
      <c r="C21" s="356">
        <v>0</v>
      </c>
      <c r="D21" s="356">
        <f t="shared" ref="D21:E21" si="10">+D74</f>
        <v>826</v>
      </c>
      <c r="E21" s="356">
        <f t="shared" si="10"/>
        <v>826</v>
      </c>
      <c r="F21" s="356">
        <f t="shared" ref="F21" si="11">+F74</f>
        <v>826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3</v>
      </c>
      <c r="B22" s="354" t="str">
        <f>+'Ekamut-caxs'!B19</f>
        <v xml:space="preserve">Վճարովի ծառայություններից </v>
      </c>
      <c r="C22" s="146">
        <v>250</v>
      </c>
      <c r="D22" s="146">
        <v>500</v>
      </c>
      <c r="E22" s="146">
        <v>750</v>
      </c>
      <c r="F22" s="353">
        <f>+'Ekamut-caxs'!D19</f>
        <v>1050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4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2"/>
        <v>5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6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7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2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9" customHeight="1">
      <c r="A30" s="338" t="s">
        <v>34</v>
      </c>
      <c r="B30" s="339" t="s">
        <v>81</v>
      </c>
      <c r="C30" s="352">
        <f>C31+C73+C85</f>
        <v>21214.116666666661</v>
      </c>
      <c r="D30" s="352">
        <f>D31+D73+D85</f>
        <v>44537.819999999985</v>
      </c>
      <c r="E30" s="352">
        <f>E31+E73+E85</f>
        <v>65094.499999999985</v>
      </c>
      <c r="F30" s="352">
        <f>F31+F73+F85</f>
        <v>87590.88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21038.116666666661</v>
      </c>
      <c r="D31" s="352">
        <f>SUM(D32,D35:D41,D45:D67,D71:D72)</f>
        <v>43711.819999999985</v>
      </c>
      <c r="E31" s="352">
        <f>SUM(E32,E35:E41,E45:E67,E71:E72)</f>
        <v>64268.499999999985</v>
      </c>
      <c r="F31" s="352">
        <f>SUM(F32,F35:F41,F45:F67,F71:F72)</f>
        <v>86764.88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+F32/12*2.8</f>
        <v>14437.406666666664</v>
      </c>
      <c r="D32" s="359">
        <f>+F32/12*6</f>
        <v>30937.299999999996</v>
      </c>
      <c r="E32" s="359">
        <f>+F32/12*9</f>
        <v>46405.95</v>
      </c>
      <c r="F32" s="353">
        <f>+'Ekamut-caxs'!D32</f>
        <v>61874.6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192</v>
      </c>
      <c r="D33" s="319">
        <v>384</v>
      </c>
      <c r="E33" s="319">
        <v>576</v>
      </c>
      <c r="F33" s="356">
        <f>+'Ekamut-caxs'!D33</f>
        <v>765.7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v>2788.7</v>
      </c>
      <c r="D35" s="359">
        <f>+F35/12*6</f>
        <v>8031.76</v>
      </c>
      <c r="E35" s="359">
        <f>+F35/12*9</f>
        <v>12047.640000000001</v>
      </c>
      <c r="F35" s="353">
        <f>+'Ekamut-caxs'!D35</f>
        <v>16063.520000000002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2269.3000000000002</v>
      </c>
      <c r="D36" s="146">
        <v>2422.5</v>
      </c>
      <c r="E36" s="146">
        <v>2422.5</v>
      </c>
      <c r="F36" s="353">
        <f>+'Ekamut-caxs'!D36</f>
        <v>3683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650</v>
      </c>
      <c r="D37" s="146">
        <v>979.7</v>
      </c>
      <c r="E37" s="146">
        <v>1334.8</v>
      </c>
      <c r="F37" s="353">
        <f>+'Ekamut-caxs'!D37</f>
        <v>2227.9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75.599999999999994</v>
      </c>
      <c r="D38" s="146">
        <v>107.2</v>
      </c>
      <c r="E38" s="146">
        <v>187.7</v>
      </c>
      <c r="F38" s="353">
        <f>+'Komunal '!M27</f>
        <v>287.60000000000002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61.8</v>
      </c>
      <c r="D39" s="146">
        <v>103.1</v>
      </c>
      <c r="E39" s="146">
        <v>164.9</v>
      </c>
      <c r="F39" s="353">
        <f>+'Ekamut-caxs'!D39</f>
        <v>247.3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15</v>
      </c>
      <c r="D40" s="146">
        <v>25</v>
      </c>
      <c r="E40" s="146">
        <v>40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38</v>
      </c>
      <c r="D41" s="359">
        <f t="shared" si="14"/>
        <v>95</v>
      </c>
      <c r="E41" s="359">
        <f>SUM(E42:E44)</f>
        <v>152</v>
      </c>
      <c r="F41" s="353">
        <f>SUM(F42:F44)</f>
        <v>228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1.4</v>
      </c>
      <c r="D42" s="319">
        <v>3.5</v>
      </c>
      <c r="E42" s="319">
        <v>5.6</v>
      </c>
      <c r="F42" s="356">
        <f>+'Ekamut-caxs'!D42</f>
        <v>8.4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9.6</v>
      </c>
      <c r="D43" s="319">
        <v>24</v>
      </c>
      <c r="E43" s="319">
        <v>38.4</v>
      </c>
      <c r="F43" s="356">
        <f>+'Ekamut-caxs'!D43</f>
        <v>57.6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27</v>
      </c>
      <c r="D44" s="319">
        <v>67.5</v>
      </c>
      <c r="E44" s="319">
        <v>108</v>
      </c>
      <c r="F44" s="356">
        <f>+'Ekamut-caxs'!D44</f>
        <v>162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3.75</v>
      </c>
      <c r="D45" s="359">
        <f t="shared" ref="D45" si="16">F45/4*2</f>
        <v>7.5</v>
      </c>
      <c r="E45" s="359">
        <f t="shared" ref="E45" si="17">F45/4*3</f>
        <v>11.25</v>
      </c>
      <c r="F45" s="353">
        <f>+'Ekamut-caxs'!D45</f>
        <v>15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f>+A45+1</f>
        <v>10</v>
      </c>
      <c r="B46" s="354" t="str">
        <f>+'Ekamut-caxs'!B46</f>
        <v>Տնտեսական ապրանքների գծով</v>
      </c>
      <c r="C46" s="146">
        <v>220.5</v>
      </c>
      <c r="D46" s="146">
        <v>367.5</v>
      </c>
      <c r="E46" s="146">
        <v>588</v>
      </c>
      <c r="F46" s="353">
        <f>+'Ekamut-caxs'!D46</f>
        <v>882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8">+A46+1</f>
        <v>11</v>
      </c>
      <c r="B47" s="354" t="str">
        <f>+'Ekamut-caxs'!B47</f>
        <v>Գրասենյակային ապրանքների գծով</v>
      </c>
      <c r="C47" s="146">
        <v>27.9</v>
      </c>
      <c r="D47" s="146">
        <v>69.7</v>
      </c>
      <c r="E47" s="146">
        <v>141.6</v>
      </c>
      <c r="F47" s="353">
        <f>+'Ekamut-caxs'!D47</f>
        <v>167.39999999999998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8"/>
        <v>12</v>
      </c>
      <c r="B48" s="354" t="str">
        <f>+'Ekamut-caxs'!B48</f>
        <v>Փոքրարժեք կամ արագամաշ առարկաների գծով</v>
      </c>
      <c r="C48" s="146">
        <v>90</v>
      </c>
      <c r="D48" s="146">
        <v>112</v>
      </c>
      <c r="E48" s="146">
        <v>179.2</v>
      </c>
      <c r="F48" s="353">
        <f>+'Ekamut-caxs'!D48</f>
        <v>214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8"/>
        <v>13</v>
      </c>
      <c r="B49" s="354" t="str">
        <f>+'Ekamut-caxs'!B49</f>
        <v>Ուսումնական նյութերի գծով</v>
      </c>
      <c r="C49" s="146">
        <v>54</v>
      </c>
      <c r="D49" s="146">
        <v>54</v>
      </c>
      <c r="E49" s="146">
        <v>54</v>
      </c>
      <c r="F49" s="353">
        <f>+'Ekamut-caxs'!D49</f>
        <v>54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8"/>
        <v>14</v>
      </c>
      <c r="B50" s="354" t="str">
        <f>+'Ekamut-caxs'!B50</f>
        <v>Դեղորայքի գծով</v>
      </c>
      <c r="C50" s="146">
        <v>7.5</v>
      </c>
      <c r="D50" s="146">
        <v>18.899999999999999</v>
      </c>
      <c r="E50" s="146">
        <v>30.2</v>
      </c>
      <c r="F50" s="353">
        <f>+'Ekamut-caxs'!D50</f>
        <v>45.3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8"/>
        <v>15</v>
      </c>
      <c r="B51" s="354" t="str">
        <f>+'Ekamut-caxs'!B51</f>
        <v>Բուժ.ծառայության գծով</v>
      </c>
      <c r="C51" s="146">
        <v>32</v>
      </c>
      <c r="D51" s="146">
        <v>40</v>
      </c>
      <c r="E51" s="146">
        <v>62</v>
      </c>
      <c r="F51" s="353">
        <f>+'Ekamut-caxs'!D51</f>
        <v>82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18"/>
        <v>16</v>
      </c>
      <c r="B52" s="354" t="str">
        <f>+'Ekamut-caxs'!B52</f>
        <v>Ընթացիկ վերանորոգման գծով</v>
      </c>
      <c r="C52" s="146">
        <v>150</v>
      </c>
      <c r="D52" s="146">
        <v>150</v>
      </c>
      <c r="E52" s="146">
        <v>150</v>
      </c>
      <c r="F52" s="353">
        <f>+'Ekamut-caxs'!D52</f>
        <v>150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5" customHeight="1">
      <c r="A53" s="357">
        <f t="shared" si="18"/>
        <v>17</v>
      </c>
      <c r="B53" s="354" t="str">
        <f>+'Ekamut-caxs'!B53</f>
        <v>Ջեռուցման համակարգի սպասարկման գծով</v>
      </c>
      <c r="C53" s="146">
        <v>19.7</v>
      </c>
      <c r="D53" s="146">
        <v>67.7</v>
      </c>
      <c r="E53" s="146">
        <v>67.7</v>
      </c>
      <c r="F53" s="353">
        <f>+'Ekamut-caxs'!D53</f>
        <v>88.3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8"/>
        <v>18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8"/>
        <v>19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6">
        <v>26</v>
      </c>
      <c r="D56" s="146">
        <v>39</v>
      </c>
      <c r="E56" s="146">
        <v>65</v>
      </c>
      <c r="F56" s="353">
        <f>+'Ekamut-caxs'!D56</f>
        <v>91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18"/>
        <v>19</v>
      </c>
      <c r="B57" s="354" t="str">
        <f>+'Ekamut-caxs'!B57</f>
        <v>Համակարգիչների տեխնիկական սպասարկման գծով</v>
      </c>
      <c r="C57" s="146">
        <f>12+10</f>
        <v>22</v>
      </c>
      <c r="D57" s="146">
        <f>20+15</f>
        <v>35</v>
      </c>
      <c r="E57" s="146">
        <f>24+20</f>
        <v>44</v>
      </c>
      <c r="F57" s="353">
        <f>+'Ekamut-caxs'!D57</f>
        <v>58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8"/>
        <v>20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3">
        <f>+'Ekamut-caxs'!D58</f>
        <v>122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5.75" customHeight="1">
      <c r="A59" s="357">
        <f t="shared" si="18"/>
        <v>21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6</v>
      </c>
      <c r="F59" s="353">
        <f>+'Ekamut-caxs'!D59</f>
        <v>6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8"/>
        <v>22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8"/>
        <v>23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5.75" customHeight="1">
      <c r="A62" s="357">
        <v>22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68.099999999999994</v>
      </c>
      <c r="F62" s="353">
        <f>+'Ekamut-caxs'!D62</f>
        <v>72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7">
        <f t="shared" si="18"/>
        <v>23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18"/>
        <v>24</v>
      </c>
      <c r="B64" s="190" t="str">
        <f>+'Ekamut-caxs'!B64</f>
        <v>Գազի պատասխանատու անձի գծով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8"/>
        <v>25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243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18"/>
        <v>26</v>
      </c>
      <c r="B66" s="354" t="str">
        <f>+'Ekamut-caxs'!B66</f>
        <v>Քարթրիջի լիցքավորում</v>
      </c>
      <c r="C66" s="146"/>
      <c r="D66" s="146"/>
      <c r="E66" s="146"/>
      <c r="F66" s="353">
        <f>+'Ekamut-caxs'!D66</f>
        <v>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18"/>
        <v>27</v>
      </c>
      <c r="B67" s="190" t="s">
        <v>35</v>
      </c>
      <c r="C67" s="353">
        <f>SUM(C68:C70)</f>
        <v>0</v>
      </c>
      <c r="D67" s="353">
        <f t="shared" ref="D67:E67" si="19">SUM(D68:D70)</f>
        <v>0</v>
      </c>
      <c r="E67" s="353">
        <f t="shared" si="19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27.1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27.200000000000003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27.300000000000004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6.5" customHeight="1">
      <c r="A71" s="314">
        <v>23</v>
      </c>
      <c r="B71" s="342" t="s">
        <v>37</v>
      </c>
      <c r="C71" s="360">
        <f>+F71</f>
        <v>45.959999999999994</v>
      </c>
      <c r="D71" s="360">
        <f>+F71</f>
        <v>45.959999999999994</v>
      </c>
      <c r="E71" s="360">
        <f>+F71</f>
        <v>45.959999999999994</v>
      </c>
      <c r="F71" s="353">
        <f>+'Deb. ev kreditor'!D59-'Deb. ev kreditor'!D55</f>
        <v>45.959999999999994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24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176</v>
      </c>
      <c r="D73" s="352">
        <f>D74+D81</f>
        <v>826</v>
      </c>
      <c r="E73" s="352">
        <f>E74+E81</f>
        <v>826</v>
      </c>
      <c r="F73" s="352">
        <f>F74+F81</f>
        <v>826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176</v>
      </c>
      <c r="D74" s="359">
        <f>SUM(D75:D80)</f>
        <v>826</v>
      </c>
      <c r="E74" s="359">
        <f>SUM(E75:E80)</f>
        <v>826</v>
      </c>
      <c r="F74" s="353">
        <f>SUM(F75:F80)</f>
        <v>826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20">+A74+0.1</f>
        <v>1.1000000000000001</v>
      </c>
      <c r="B75" s="318" t="s">
        <v>84</v>
      </c>
      <c r="C75" s="319">
        <v>176</v>
      </c>
      <c r="D75" s="319">
        <v>606</v>
      </c>
      <c r="E75" s="319">
        <v>606</v>
      </c>
      <c r="F75" s="320">
        <v>606</v>
      </c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1.2</v>
      </c>
      <c r="B76" s="318" t="s">
        <v>85</v>
      </c>
      <c r="C76" s="319">
        <v>0</v>
      </c>
      <c r="D76" s="319">
        <v>220</v>
      </c>
      <c r="E76" s="319">
        <v>220</v>
      </c>
      <c r="F76" s="320">
        <v>220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hidden="1" customHeight="1">
      <c r="A77" s="358">
        <f t="shared" si="20"/>
        <v>1.3</v>
      </c>
      <c r="B77" s="318" t="s">
        <v>86</v>
      </c>
      <c r="C77" s="319"/>
      <c r="D77" s="319"/>
      <c r="E77" s="319"/>
      <c r="F77" s="320"/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0"/>
        <v>1.4000000000000001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1">IF((D78-C78)&lt;0, ("սխալ"),"")</f>
        <v/>
      </c>
      <c r="L78" s="419" t="str">
        <f t="shared" ref="L78:L88" si="22">IF((E78-D78)&lt;0, ("սխալ"),"")</f>
        <v/>
      </c>
      <c r="M78" s="419" t="str">
        <f t="shared" ref="M78:M88" si="23">IF((F78-E78)&lt;0, ("սխալ"),"")</f>
        <v/>
      </c>
    </row>
    <row r="79" spans="1:13" s="324" customFormat="1" ht="16.5" hidden="1" customHeight="1">
      <c r="A79" s="317">
        <f t="shared" si="20"/>
        <v>1.5000000000000002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1"/>
        <v/>
      </c>
      <c r="L79" s="419" t="str">
        <f t="shared" si="22"/>
        <v/>
      </c>
      <c r="M79" s="419" t="str">
        <f t="shared" si="23"/>
        <v/>
      </c>
    </row>
    <row r="80" spans="1:13" s="24" customFormat="1" ht="17.25" hidden="1">
      <c r="A80" s="357">
        <f t="shared" si="20"/>
        <v>1.6000000000000003</v>
      </c>
      <c r="B80" s="143"/>
      <c r="C80" s="146"/>
      <c r="D80" s="146"/>
      <c r="E80" s="146"/>
      <c r="F80" s="108"/>
      <c r="G80" s="187"/>
      <c r="H80" s="33" t="s">
        <v>248</v>
      </c>
      <c r="I80" s="14"/>
      <c r="J80" s="14"/>
      <c r="K80" s="419" t="str">
        <f t="shared" si="21"/>
        <v/>
      </c>
      <c r="L80" s="419" t="str">
        <f t="shared" si="22"/>
        <v/>
      </c>
      <c r="M80" s="419" t="str">
        <f t="shared" si="23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4">SUM(C82:C84)</f>
        <v>0</v>
      </c>
      <c r="D81" s="359">
        <f t="shared" si="24"/>
        <v>0</v>
      </c>
      <c r="E81" s="359">
        <f t="shared" si="24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1"/>
        <v/>
      </c>
      <c r="L81" s="419" t="str">
        <f t="shared" si="22"/>
        <v/>
      </c>
      <c r="M81" s="419" t="str">
        <f t="shared" si="23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1"/>
        <v/>
      </c>
      <c r="L82" s="419" t="str">
        <f t="shared" si="22"/>
        <v/>
      </c>
      <c r="M82" s="419" t="str">
        <f t="shared" si="23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1"/>
        <v/>
      </c>
      <c r="L83" s="419" t="str">
        <f t="shared" si="22"/>
        <v/>
      </c>
      <c r="M83" s="419" t="str">
        <f t="shared" si="23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1"/>
        <v/>
      </c>
      <c r="L84" s="419" t="str">
        <f t="shared" si="22"/>
        <v/>
      </c>
      <c r="M84" s="419" t="str">
        <f t="shared" si="23"/>
        <v/>
      </c>
    </row>
    <row r="85" spans="1:13" s="25" customFormat="1" ht="34.5" hidden="1" customHeight="1">
      <c r="A85" s="13" t="s">
        <v>56</v>
      </c>
      <c r="B85" s="339" t="s">
        <v>143</v>
      </c>
      <c r="C85" s="352">
        <f t="shared" ref="C85:E85" si="25">SUM(C86:C87)</f>
        <v>0</v>
      </c>
      <c r="D85" s="352">
        <f t="shared" si="25"/>
        <v>0</v>
      </c>
      <c r="E85" s="352">
        <f t="shared" si="25"/>
        <v>0</v>
      </c>
      <c r="F85" s="352">
        <f>SUM(F86:F87)</f>
        <v>0</v>
      </c>
      <c r="G85" s="341"/>
      <c r="H85" s="37"/>
      <c r="I85" s="30"/>
      <c r="J85" s="30"/>
      <c r="K85" s="419" t="str">
        <f t="shared" si="21"/>
        <v/>
      </c>
      <c r="L85" s="419" t="str">
        <f t="shared" si="22"/>
        <v/>
      </c>
      <c r="M85" s="419" t="str">
        <f t="shared" si="23"/>
        <v/>
      </c>
    </row>
    <row r="86" spans="1:13" s="25" customFormat="1" ht="15" hidden="1" customHeight="1">
      <c r="A86" s="314">
        <v>1</v>
      </c>
      <c r="B86" s="143" t="s">
        <v>15</v>
      </c>
      <c r="C86" s="359"/>
      <c r="D86" s="359"/>
      <c r="E86" s="359"/>
      <c r="F86" s="108"/>
      <c r="G86" s="187"/>
      <c r="H86" s="316">
        <f>+H11-F88</f>
        <v>-1237.7699999999977</v>
      </c>
      <c r="I86" s="30"/>
      <c r="J86" s="30"/>
      <c r="K86" s="419" t="str">
        <f t="shared" si="21"/>
        <v/>
      </c>
      <c r="L86" s="419" t="str">
        <f t="shared" si="22"/>
        <v/>
      </c>
      <c r="M86" s="419" t="str">
        <f t="shared" si="23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1"/>
        <v/>
      </c>
      <c r="L87" s="419" t="str">
        <f t="shared" si="22"/>
        <v/>
      </c>
      <c r="M87" s="419" t="str">
        <f t="shared" si="23"/>
        <v/>
      </c>
    </row>
    <row r="88" spans="1:13" s="25" customFormat="1" ht="43.5" customHeight="1">
      <c r="A88" s="338" t="s">
        <v>38</v>
      </c>
      <c r="B88" s="339" t="s">
        <v>39</v>
      </c>
      <c r="C88" s="352">
        <f>C12+C13-C30</f>
        <v>101.62333333333663</v>
      </c>
      <c r="D88" s="352">
        <f>D12+D13-D30</f>
        <v>467.22100000001228</v>
      </c>
      <c r="E88" s="352">
        <f>E12+E13-E30</f>
        <v>2074.236000000019</v>
      </c>
      <c r="F88" s="352">
        <f>F12+F13-F30</f>
        <v>5233.4799999999959</v>
      </c>
      <c r="G88" s="341"/>
      <c r="H88" s="447" t="s">
        <v>189</v>
      </c>
      <c r="I88" s="447"/>
      <c r="J88" s="112"/>
      <c r="K88" s="419" t="str">
        <f t="shared" si="21"/>
        <v/>
      </c>
      <c r="L88" s="419" t="str">
        <f t="shared" si="22"/>
        <v/>
      </c>
      <c r="M88" s="419" t="str">
        <f t="shared" si="23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3" s="5" customFormat="1" ht="21.75" hidden="1" customHeight="1">
      <c r="B90" s="345" t="s">
        <v>2</v>
      </c>
      <c r="C90" s="346"/>
      <c r="D90" s="346"/>
      <c r="E90" s="185" t="str">
        <f>+'Ekamut-caxs'!D73</f>
        <v>Ն. Բանգոյան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6"/>
        <v/>
      </c>
      <c r="M90" s="145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3" s="2" customFormat="1" ht="15" hidden="1" customHeight="1">
      <c r="B92" s="349" t="s">
        <v>6</v>
      </c>
      <c r="C92" s="30"/>
      <c r="D92" s="30"/>
      <c r="E92" s="185" t="str">
        <f>+'Ekamut-caxs'!D75</f>
        <v>Վ. Դալլաքյան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t="12" hidden="1" customHeight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5"/>
      <c r="D95" s="445"/>
      <c r="E95" s="445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3" zoomScaleSheetLayoutView="100" workbookViewId="0">
      <selection activeCell="F45" sqref="F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հ.111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274</v>
      </c>
      <c r="B3" s="451"/>
      <c r="C3" s="451"/>
      <c r="D3" s="451"/>
      <c r="E3" s="451"/>
      <c r="F3" s="451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84313.700000000012</v>
      </c>
      <c r="D6" s="141">
        <f>SUM(D7:D8,D11,D14:D19,D22:D23)</f>
        <v>91079.99</v>
      </c>
      <c r="E6" s="141">
        <f t="shared" ref="E6:E64" si="0">D6-C6</f>
        <v>6766.2899999999936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77299.100000000006</v>
      </c>
      <c r="D7" s="109">
        <f>+'Ekamut-caxs'!D11</f>
        <v>83800</v>
      </c>
      <c r="E7" s="109">
        <f t="shared" si="0"/>
        <v>6500.8999999999942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45</v>
      </c>
      <c r="D8" s="109">
        <f>SUM(D9:D10)</f>
        <v>72</v>
      </c>
      <c r="E8" s="109">
        <f t="shared" si="0"/>
        <v>27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45</v>
      </c>
      <c r="D9" s="388">
        <f>+'Ekamut-caxs'!D13</f>
        <v>72</v>
      </c>
      <c r="E9" s="393">
        <f t="shared" si="0"/>
        <v>27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2285.4</v>
      </c>
      <c r="D11" s="109">
        <f>SUM(D12:D13)</f>
        <v>3034.69</v>
      </c>
      <c r="E11" s="109">
        <f t="shared" si="0"/>
        <v>749.29</v>
      </c>
      <c r="F11" s="109"/>
    </row>
    <row r="12" spans="1:9" s="394" customFormat="1" ht="27" hidden="1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1345.8</v>
      </c>
      <c r="E12" s="393">
        <f t="shared" si="0"/>
        <v>1345.8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2285.4</v>
      </c>
      <c r="D13" s="388">
        <f>+'Ekamut-caxs'!D17</f>
        <v>1688.89</v>
      </c>
      <c r="E13" s="393">
        <f t="shared" si="0"/>
        <v>-596.51</v>
      </c>
      <c r="F13" s="388"/>
    </row>
    <row r="14" spans="1:9" s="19" customFormat="1" ht="16.5" customHeight="1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1560.7</v>
      </c>
      <c r="D14" s="109">
        <f>+'Ekamut-caxs'!D19</f>
        <v>1050</v>
      </c>
      <c r="E14" s="109">
        <f t="shared" si="0"/>
        <v>-510.70000000000005</v>
      </c>
      <c r="F14" s="105"/>
    </row>
    <row r="15" spans="1:9" s="19" customFormat="1" ht="0.75" hidden="1" customHeight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3115.3</v>
      </c>
      <c r="D19" s="110">
        <f>SUM(D20:D21)</f>
        <v>3115.3</v>
      </c>
      <c r="E19" s="109">
        <f t="shared" si="0"/>
        <v>0</v>
      </c>
      <c r="F19" s="105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3115.3</v>
      </c>
      <c r="D20" s="388">
        <f>+'Ekamut-caxs'!D25</f>
        <v>3115.3</v>
      </c>
      <c r="E20" s="393">
        <f t="shared" si="0"/>
        <v>0</v>
      </c>
      <c r="F20" s="388"/>
    </row>
    <row r="21" spans="1:7" s="394" customFormat="1" ht="17.25" hidden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6.1999999999999993</v>
      </c>
      <c r="B22" s="143" t="str">
        <f>+'Ekamut-caxs'!B27</f>
        <v>Բանկի տոկոսից</v>
      </c>
      <c r="C22" s="110">
        <v>0.1</v>
      </c>
      <c r="D22" s="109">
        <f>+'Ekamut-caxs'!D27</f>
        <v>0</v>
      </c>
      <c r="E22" s="109">
        <f t="shared" si="0"/>
        <v>-0.1</v>
      </c>
      <c r="F22" s="105"/>
    </row>
    <row r="23" spans="1:7" s="19" customFormat="1" ht="17.25">
      <c r="A23" s="21">
        <f t="shared" si="1"/>
        <v>7.1999999999999993</v>
      </c>
      <c r="B23" s="143" t="str">
        <f>+'Ekamut-caxs'!B18</f>
        <v>Սուբսիդիա ջրամատակարարման գծով</v>
      </c>
      <c r="C23" s="110">
        <v>8.1</v>
      </c>
      <c r="D23" s="109">
        <f>+'Ekamut-caxs'!D18</f>
        <v>8</v>
      </c>
      <c r="E23" s="109">
        <f>D23-C23</f>
        <v>-9.9999999999999645E-2</v>
      </c>
      <c r="F23" s="109"/>
      <c r="G23" s="32" t="s">
        <v>281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84313.700000000012</v>
      </c>
      <c r="D24" s="380">
        <f>SUM(D25,D28:D34,D38:D60,D62:D63)</f>
        <v>91080.02</v>
      </c>
      <c r="E24" s="141">
        <f t="shared" si="0"/>
        <v>6766.3199999999924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59284.45</v>
      </c>
      <c r="D25" s="110">
        <f>+'Ekamut-caxs'!D32</f>
        <v>61874.6</v>
      </c>
      <c r="E25" s="109">
        <f t="shared" si="0"/>
        <v>2590.1500000000015</v>
      </c>
      <c r="F25" s="105" t="s">
        <v>293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1157.0999999999999</v>
      </c>
      <c r="D26" s="388">
        <f>+'Ekamut-caxs'!D33</f>
        <v>765.7</v>
      </c>
      <c r="E26" s="393">
        <f>D26-C26</f>
        <v>-391.39999999999986</v>
      </c>
      <c r="F26" s="388"/>
    </row>
    <row r="27" spans="1:7" s="394" customFormat="1" ht="17.25">
      <c r="A27" s="391">
        <v>1.2</v>
      </c>
      <c r="B27" s="392" t="s">
        <v>258</v>
      </c>
      <c r="C27" s="388">
        <v>3798.3</v>
      </c>
      <c r="D27" s="388">
        <f>+'Ekamut-caxs'!D34</f>
        <v>0</v>
      </c>
      <c r="E27" s="393">
        <f>D27-C27</f>
        <v>-3798.3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13486.25</v>
      </c>
      <c r="D28" s="110">
        <f>+'Ekamut-caxs'!D35</f>
        <v>16063.520000000002</v>
      </c>
      <c r="E28" s="109">
        <f t="shared" si="0"/>
        <v>2577.2700000000023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3683.1</v>
      </c>
      <c r="D29" s="110">
        <f>+'Ekamut-caxs'!D36</f>
        <v>3683</v>
      </c>
      <c r="E29" s="109">
        <f t="shared" si="0"/>
        <v>-9.9999999999909051E-2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2163.6</v>
      </c>
      <c r="D30" s="110">
        <f>+'Ekamut-caxs'!D37</f>
        <v>2227.9</v>
      </c>
      <c r="E30" s="109">
        <f t="shared" si="0"/>
        <v>64.300000000000182</v>
      </c>
      <c r="F30" s="105" t="s">
        <v>294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295.8</v>
      </c>
      <c r="D31" s="110">
        <f>+'Ekamut-caxs'!D38</f>
        <v>295.60000000000002</v>
      </c>
      <c r="E31" s="109">
        <f t="shared" si="0"/>
        <v>-0.19999999999998863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171.9</v>
      </c>
      <c r="D32" s="110">
        <f>+'Ekamut-caxs'!D39</f>
        <v>247.3</v>
      </c>
      <c r="E32" s="109">
        <f t="shared" si="0"/>
        <v>75.400000000000006</v>
      </c>
      <c r="F32" s="105" t="s">
        <v>295</v>
      </c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20</v>
      </c>
      <c r="D33" s="110">
        <f>+'Ekamut-caxs'!D40</f>
        <v>60</v>
      </c>
      <c r="E33" s="109">
        <f t="shared" si="0"/>
        <v>40</v>
      </c>
      <c r="F33" s="105" t="s">
        <v>296</v>
      </c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190.4</v>
      </c>
      <c r="D34" s="110">
        <f>SUM(D35:D37)</f>
        <v>228</v>
      </c>
      <c r="E34" s="109">
        <f t="shared" si="0"/>
        <v>37.599999999999994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5.3</v>
      </c>
      <c r="D35" s="388">
        <f>+'Ekamut-caxs'!D42</f>
        <v>8.4</v>
      </c>
      <c r="E35" s="393">
        <f t="shared" si="0"/>
        <v>3.1000000000000005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57.6</v>
      </c>
      <c r="D36" s="388">
        <f>+'Ekamut-caxs'!D43</f>
        <v>57.6</v>
      </c>
      <c r="E36" s="393">
        <f t="shared" si="0"/>
        <v>0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127.5</v>
      </c>
      <c r="D37" s="388">
        <f>+'Ekamut-caxs'!D44</f>
        <v>162</v>
      </c>
      <c r="E37" s="393">
        <f t="shared" si="0"/>
        <v>34.5</v>
      </c>
      <c r="F37" s="388" t="s">
        <v>297</v>
      </c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15</v>
      </c>
      <c r="D38" s="110">
        <f>+'Ekamut-caxs'!D45</f>
        <v>15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878.8</v>
      </c>
      <c r="D39" s="110">
        <f>+'Ekamut-caxs'!D46</f>
        <v>882</v>
      </c>
      <c r="E39" s="109">
        <f t="shared" si="0"/>
        <v>3.2000000000000455</v>
      </c>
      <c r="F39" s="105" t="s">
        <v>298</v>
      </c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109.5</v>
      </c>
      <c r="D40" s="110">
        <f>+'Ekamut-caxs'!D47</f>
        <v>167.39999999999998</v>
      </c>
      <c r="E40" s="109">
        <f t="shared" si="0"/>
        <v>57.899999999999977</v>
      </c>
      <c r="F40" s="105" t="s">
        <v>299</v>
      </c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177.5</v>
      </c>
      <c r="D41" s="110">
        <f>+'Ekamut-caxs'!D48</f>
        <v>214</v>
      </c>
      <c r="E41" s="109">
        <f t="shared" si="0"/>
        <v>36.5</v>
      </c>
      <c r="F41" s="105" t="s">
        <v>300</v>
      </c>
    </row>
    <row r="42" spans="1:7" s="19" customFormat="1" ht="17.25">
      <c r="A42" s="21">
        <f>+A41+1</f>
        <v>13</v>
      </c>
      <c r="B42" s="143" t="str">
        <f>+'Ekamut-caxs'!B49</f>
        <v>Ուսումնական նյութերի գծով</v>
      </c>
      <c r="C42" s="110">
        <v>146.30000000000001</v>
      </c>
      <c r="D42" s="110">
        <f>+'Ekamut-caxs'!D49</f>
        <v>54</v>
      </c>
      <c r="E42" s="109">
        <f t="shared" si="0"/>
        <v>-92.300000000000011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29.4</v>
      </c>
      <c r="D43" s="110">
        <f>+'Ekamut-caxs'!D50</f>
        <v>45.3</v>
      </c>
      <c r="E43" s="109">
        <f>D43-C43</f>
        <v>15.899999999999999</v>
      </c>
      <c r="F43" s="105" t="s">
        <v>301</v>
      </c>
    </row>
    <row r="44" spans="1:7" s="19" customFormat="1" ht="27">
      <c r="A44" s="21">
        <f t="shared" si="3"/>
        <v>15</v>
      </c>
      <c r="B44" s="143" t="str">
        <f>+'Ekamut-caxs'!B51</f>
        <v>Բուժ.ծառայության գծով</v>
      </c>
      <c r="C44" s="110">
        <v>72</v>
      </c>
      <c r="D44" s="110">
        <f>+'Ekamut-caxs'!D51</f>
        <v>82</v>
      </c>
      <c r="E44" s="109">
        <f t="shared" si="0"/>
        <v>10</v>
      </c>
      <c r="F44" s="105" t="s">
        <v>302</v>
      </c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11.1</v>
      </c>
      <c r="D45" s="110">
        <f>+'Ekamut-caxs'!D52</f>
        <v>150</v>
      </c>
      <c r="E45" s="109">
        <f t="shared" si="0"/>
        <v>138.9</v>
      </c>
      <c r="F45" s="105" t="s">
        <v>306</v>
      </c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88.3</v>
      </c>
      <c r="D46" s="110">
        <f>+'Ekamut-caxs'!D53</f>
        <v>88.3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3" t="str">
        <f>+'Ekamut-caxs'!B56</f>
        <v>Գնումների համակարգողի ծառայության գծով</v>
      </c>
      <c r="C49" s="110">
        <v>97.8</v>
      </c>
      <c r="D49" s="110">
        <f>+'Ekamut-caxs'!D56</f>
        <v>91</v>
      </c>
      <c r="E49" s="109">
        <f t="shared" si="0"/>
        <v>-6.7999999999999972</v>
      </c>
      <c r="F49" s="105"/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/>
      <c r="D50" s="110">
        <f>+'Ekamut-caxs'!D57</f>
        <v>58</v>
      </c>
      <c r="E50" s="109">
        <f t="shared" si="0"/>
        <v>58</v>
      </c>
      <c r="F50" s="105"/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 t="s">
        <v>303</v>
      </c>
      <c r="G51" s="5"/>
    </row>
    <row r="52" spans="1:7" s="19" customFormat="1" ht="16.5" customHeight="1">
      <c r="A52" s="21">
        <f t="shared" si="3"/>
        <v>21</v>
      </c>
      <c r="B52" s="143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0.75" hidden="1" customHeight="1">
      <c r="A53" s="21">
        <f t="shared" si="3"/>
        <v>22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3" t="str">
        <f>+'Ekamut-caxs'!B62</f>
        <v>Վերապատրաստման գծով</v>
      </c>
      <c r="C55" s="109">
        <v>44.7</v>
      </c>
      <c r="D55" s="110">
        <f>+'Ekamut-caxs'!D62</f>
        <v>72</v>
      </c>
      <c r="E55" s="109">
        <f t="shared" si="4"/>
        <v>27.299999999999997</v>
      </c>
      <c r="F55" s="425" t="s">
        <v>304</v>
      </c>
    </row>
    <row r="56" spans="1:7" s="19" customFormat="1" ht="17.25" hidden="1">
      <c r="A56" s="21">
        <f t="shared" si="3"/>
        <v>23</v>
      </c>
      <c r="B56" s="143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v>23</v>
      </c>
      <c r="B57" s="7" t="s">
        <v>291</v>
      </c>
      <c r="C57" s="109">
        <v>36</v>
      </c>
      <c r="D57" s="110">
        <f>+'Ekamut-caxs'!D64</f>
        <v>0</v>
      </c>
      <c r="E57" s="109">
        <f t="shared" si="4"/>
        <v>-36</v>
      </c>
      <c r="F57" s="109"/>
    </row>
    <row r="58" spans="1:7" s="19" customFormat="1" ht="17.25">
      <c r="A58" s="21">
        <f t="shared" si="3"/>
        <v>24</v>
      </c>
      <c r="B58" s="143" t="str">
        <f>+'Ekamut-caxs'!B65</f>
        <v>Դուրսգրվող գույքի վերագնահատման գծով</v>
      </c>
      <c r="C58" s="109">
        <v>60</v>
      </c>
      <c r="D58" s="110">
        <f>+'Ekamut-caxs'!D65</f>
        <v>0</v>
      </c>
      <c r="E58" s="109">
        <f>D58-C58</f>
        <v>-60</v>
      </c>
      <c r="F58" s="371"/>
    </row>
    <row r="59" spans="1:7" s="19" customFormat="1" ht="17.25">
      <c r="A59" s="21">
        <f t="shared" si="3"/>
        <v>25</v>
      </c>
      <c r="B59" s="143" t="str">
        <f>+'Ekamut-caxs'!B66</f>
        <v>Քարթրիջի լիցքավորում</v>
      </c>
      <c r="C59" s="109">
        <v>23.5</v>
      </c>
      <c r="D59" s="110">
        <f>+'Ekamut-caxs'!D66</f>
        <v>0</v>
      </c>
      <c r="E59" s="109">
        <f>D59-C59</f>
        <v>-23.5</v>
      </c>
      <c r="F59" s="424" t="s">
        <v>305</v>
      </c>
      <c r="G59" s="32" t="s">
        <v>281</v>
      </c>
    </row>
    <row r="60" spans="1:7" s="19" customFormat="1" ht="17.25">
      <c r="A60" s="21">
        <f t="shared" si="3"/>
        <v>26</v>
      </c>
      <c r="B60" s="143" t="str">
        <f>+'Ekamut-caxs'!B67</f>
        <v>Հիմնական միջոցների մաշվածության գծով, որից՝</v>
      </c>
      <c r="C60" s="109">
        <v>3115.3</v>
      </c>
      <c r="D60" s="110">
        <f>+'Ekamut-caxs'!D67</f>
        <v>3115.3</v>
      </c>
      <c r="E60" s="109">
        <f t="shared" si="4"/>
        <v>0</v>
      </c>
      <c r="F60" s="109"/>
    </row>
    <row r="61" spans="1:7" s="394" customFormat="1" ht="17.25">
      <c r="A61" s="391">
        <f>+A60+0.1</f>
        <v>26.1</v>
      </c>
      <c r="B61" s="392" t="str">
        <f>+'Ekamut-caxs'!B68</f>
        <v>պայմանով (անհատույց) ստացված</v>
      </c>
      <c r="C61" s="388">
        <v>3115.3</v>
      </c>
      <c r="D61" s="388">
        <f>+'Ekamut-caxs'!D68</f>
        <v>3115.3</v>
      </c>
      <c r="E61" s="393">
        <f t="shared" si="4"/>
        <v>0</v>
      </c>
      <c r="F61" s="388"/>
    </row>
    <row r="62" spans="1:7" s="19" customFormat="1" ht="0.75" customHeight="1">
      <c r="A62" s="21">
        <f>+A60+1</f>
        <v>27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28</v>
      </c>
      <c r="B63" s="143" t="str">
        <f>+'Ekamut-caxs'!B70</f>
        <v>Այլ ծախսերի գծով</v>
      </c>
      <c r="C63" s="109"/>
      <c r="D63" s="110">
        <f>+'Ekamut-caxs'!D70</f>
        <v>1237.8</v>
      </c>
      <c r="E63" s="109">
        <f t="shared" si="4"/>
        <v>1237.8</v>
      </c>
      <c r="F63" s="109"/>
    </row>
    <row r="64" spans="1:7" s="12" customFormat="1" ht="17.25">
      <c r="A64" s="381"/>
      <c r="B64" s="382" t="s">
        <v>78</v>
      </c>
      <c r="C64" s="141">
        <f>C6-C24</f>
        <v>0</v>
      </c>
      <c r="D64" s="141">
        <f>D6-D24</f>
        <v>-2.9999999998835847E-2</v>
      </c>
      <c r="E64" s="141">
        <f t="shared" si="0"/>
        <v>-2.9999999998835847E-2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50" t="str">
        <f>+'Ekamut-caxs'!D73</f>
        <v>Ն. Բանգոյան</v>
      </c>
      <c r="E66" s="450"/>
      <c r="F66" s="45"/>
    </row>
    <row r="67" spans="1:6" ht="9.75" customHeight="1">
      <c r="B67" s="384"/>
      <c r="C67" s="67"/>
      <c r="D67" s="449" t="s">
        <v>5</v>
      </c>
      <c r="E67" s="449"/>
      <c r="F67" s="385"/>
    </row>
    <row r="68" spans="1:6" ht="24.75" customHeight="1">
      <c r="B68" s="383" t="s">
        <v>6</v>
      </c>
      <c r="C68" s="46"/>
      <c r="D68" s="450" t="str">
        <f>+'Ekamut-caxs'!D75</f>
        <v>Վ. Դալլաքյան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0" zoomScaleSheetLayoutView="100" workbookViewId="0">
      <selection activeCell="F45" sqref="F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հ.111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275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1256.5</v>
      </c>
      <c r="D6" s="352">
        <f>+C82</f>
        <v>4041.6699999999983</v>
      </c>
      <c r="E6" s="106">
        <f t="shared" ref="E6:E68" si="0">D6-C6</f>
        <v>2785.1699999999983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SUM(C8:C9, C12, C16:C23)</f>
        <v>84364.3</v>
      </c>
      <c r="D7" s="106">
        <f>SUM(D8:D9,D12,D16:D23)</f>
        <v>88782.69</v>
      </c>
      <c r="E7" s="106">
        <f>D7-C7</f>
        <v>4418.3899999999994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80023.100000000006</v>
      </c>
      <c r="D8" s="108">
        <f>+'Dramakan hosqer'!F14</f>
        <v>83800</v>
      </c>
      <c r="E8" s="108">
        <f>D8-C8</f>
        <v>3776.8999999999942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45</v>
      </c>
      <c r="D9" s="108">
        <f>SUM(D10:D11)</f>
        <v>72</v>
      </c>
      <c r="E9" s="108">
        <f t="shared" ref="E9:E15" si="1">D9-C9</f>
        <v>27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45</v>
      </c>
      <c r="D10" s="320">
        <f>+'Dramakan hosqer'!F16</f>
        <v>72</v>
      </c>
      <c r="E10" s="387">
        <f t="shared" si="1"/>
        <v>27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5" customHeight="1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2735.4</v>
      </c>
      <c r="D12" s="108">
        <f>SUM(D13:D15)</f>
        <v>3860.69</v>
      </c>
      <c r="E12" s="108">
        <f t="shared" si="1"/>
        <v>1125.29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0.75" hidden="1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1345.8</v>
      </c>
      <c r="E13" s="387">
        <f t="shared" si="1"/>
        <v>1345.8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2285.4</v>
      </c>
      <c r="D14" s="320">
        <f>+'Dramakan hosqer'!F20</f>
        <v>1688.89</v>
      </c>
      <c r="E14" s="387">
        <f t="shared" si="1"/>
        <v>-596.51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450</v>
      </c>
      <c r="D15" s="320">
        <f>+'Dramakan hosqer'!F21</f>
        <v>826</v>
      </c>
      <c r="E15" s="387">
        <f t="shared" si="1"/>
        <v>376</v>
      </c>
      <c r="F15" s="388" t="s">
        <v>292</v>
      </c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1560.7</v>
      </c>
      <c r="D16" s="108">
        <f>+'Dramakan hosqer'!F22</f>
        <v>1050</v>
      </c>
      <c r="E16" s="108">
        <f t="shared" si="0"/>
        <v>-510.70000000000005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108">
        <v>0.1</v>
      </c>
      <c r="D22" s="108">
        <f>+'Dramakan hosqer'!F28</f>
        <v>0</v>
      </c>
      <c r="E22" s="108">
        <f>D22-C22</f>
        <v>-0.1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81579.13</v>
      </c>
      <c r="D24" s="106">
        <f>+D25+D67+D79</f>
        <v>87590.88</v>
      </c>
      <c r="E24" s="106">
        <f t="shared" si="0"/>
        <v>6011.75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81131.33</v>
      </c>
      <c r="D25" s="106">
        <f>SUM(D26,D29:D35,D39:D61,D65:D66)</f>
        <v>86764.88</v>
      </c>
      <c r="E25" s="106">
        <f t="shared" si="0"/>
        <v>5633.5500000000029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59281.75</v>
      </c>
      <c r="D26" s="108">
        <f>+'Dramakan hosqer'!F32</f>
        <v>61874.6</v>
      </c>
      <c r="E26" s="108">
        <f t="shared" si="0"/>
        <v>2592.8499999999985</v>
      </c>
      <c r="F26" s="105" t="s">
        <v>293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1157.0999999999999</v>
      </c>
      <c r="D27" s="320">
        <f>+'Dramakan hosqer'!F33</f>
        <v>765.7</v>
      </c>
      <c r="E27" s="387">
        <f t="shared" si="0"/>
        <v>-391.39999999999986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261</v>
      </c>
      <c r="C28" s="320">
        <v>3798.3</v>
      </c>
      <c r="D28" s="320">
        <f>+'Dramakan hosqer'!F34</f>
        <v>0</v>
      </c>
      <c r="E28" s="387">
        <f t="shared" si="0"/>
        <v>-3798.3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13420.28</v>
      </c>
      <c r="D29" s="108">
        <f>+'Dramakan hosqer'!F35</f>
        <v>16063.520000000002</v>
      </c>
      <c r="E29" s="108">
        <f t="shared" si="0"/>
        <v>2643.2400000000016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3683</v>
      </c>
      <c r="D30" s="108">
        <f>+'Dramakan hosqer'!F36</f>
        <v>3683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2140.1999999999998</v>
      </c>
      <c r="D31" s="108">
        <f>+'Dramakan hosqer'!F37</f>
        <v>2227.9</v>
      </c>
      <c r="E31" s="108">
        <f t="shared" si="0"/>
        <v>87.700000000000273</v>
      </c>
      <c r="F31" s="105" t="s">
        <v>294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295.60000000000002</v>
      </c>
      <c r="D32" s="108">
        <f>+'Dramakan hosqer'!F38</f>
        <v>287.60000000000002</v>
      </c>
      <c r="E32" s="108">
        <f t="shared" si="0"/>
        <v>-8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171.9</v>
      </c>
      <c r="D33" s="108">
        <f>+'Dramakan hosqer'!F39</f>
        <v>247.3</v>
      </c>
      <c r="E33" s="108">
        <f t="shared" si="0"/>
        <v>75.400000000000006</v>
      </c>
      <c r="F33" s="105" t="s">
        <v>295</v>
      </c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20</v>
      </c>
      <c r="D34" s="108">
        <f>+'Dramakan hosqer'!F40</f>
        <v>60</v>
      </c>
      <c r="E34" s="108">
        <f t="shared" si="0"/>
        <v>40</v>
      </c>
      <c r="F34" s="105" t="s">
        <v>296</v>
      </c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190.2</v>
      </c>
      <c r="D35" s="108">
        <f>SUM(D36:D38)</f>
        <v>228</v>
      </c>
      <c r="E35" s="108">
        <f t="shared" si="0"/>
        <v>37.800000000000011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5.0999999999999996</v>
      </c>
      <c r="D36" s="320">
        <f>+'Dramakan hosqer'!F42</f>
        <v>8.4</v>
      </c>
      <c r="E36" s="387">
        <f t="shared" si="0"/>
        <v>3.3000000000000007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57.6</v>
      </c>
      <c r="D37" s="320">
        <f>+'Dramakan hosqer'!F43</f>
        <v>57.6</v>
      </c>
      <c r="E37" s="387">
        <f t="shared" si="0"/>
        <v>0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127.5</v>
      </c>
      <c r="D38" s="320">
        <f>+'Dramakan hosqer'!F44</f>
        <v>162</v>
      </c>
      <c r="E38" s="387">
        <f t="shared" si="0"/>
        <v>34.5</v>
      </c>
      <c r="F38" s="388" t="s">
        <v>297</v>
      </c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15</v>
      </c>
      <c r="D39" s="108">
        <f>+'Dramakan hosqer'!F45</f>
        <v>15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858.3</v>
      </c>
      <c r="D40" s="108">
        <f>+'Dramakan hosqer'!F46</f>
        <v>882</v>
      </c>
      <c r="E40" s="108">
        <f t="shared" si="0"/>
        <v>23.700000000000045</v>
      </c>
      <c r="F40" s="105" t="s">
        <v>298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109.5</v>
      </c>
      <c r="D41" s="108">
        <f>+'Dramakan hosqer'!F47</f>
        <v>167.39999999999998</v>
      </c>
      <c r="E41" s="108">
        <f t="shared" si="0"/>
        <v>57.899999999999977</v>
      </c>
      <c r="F41" s="105" t="s">
        <v>299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177.5</v>
      </c>
      <c r="D42" s="108">
        <f>+'Dramakan hosqer'!F48</f>
        <v>214</v>
      </c>
      <c r="E42" s="108">
        <f t="shared" si="0"/>
        <v>36.5</v>
      </c>
      <c r="F42" s="105" t="s">
        <v>300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146.30000000000001</v>
      </c>
      <c r="D43" s="108">
        <f>+'Dramakan hosqer'!F49</f>
        <v>54</v>
      </c>
      <c r="E43" s="108">
        <f t="shared" si="0"/>
        <v>-92.300000000000011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29.4</v>
      </c>
      <c r="D44" s="108">
        <f>+'Dramakan hosqer'!F50</f>
        <v>45.3</v>
      </c>
      <c r="E44" s="108">
        <f t="shared" si="0"/>
        <v>15.899999999999999</v>
      </c>
      <c r="F44" s="105" t="s">
        <v>301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8" customHeight="1">
      <c r="A45" s="21">
        <f t="shared" si="4"/>
        <v>14</v>
      </c>
      <c r="B45" s="143" t="str">
        <f>+'Dramakan hosqer'!B51</f>
        <v>Բուժ.ծառայության գծով</v>
      </c>
      <c r="C45" s="108">
        <v>56</v>
      </c>
      <c r="D45" s="108">
        <f>+'Dramakan hosqer'!F51</f>
        <v>82</v>
      </c>
      <c r="E45" s="108">
        <f t="shared" si="0"/>
        <v>26</v>
      </c>
      <c r="F45" s="105" t="s">
        <v>302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11.1</v>
      </c>
      <c r="D46" s="108">
        <f>+'Dramakan hosqer'!F52</f>
        <v>150</v>
      </c>
      <c r="E46" s="108">
        <f t="shared" si="0"/>
        <v>138.9</v>
      </c>
      <c r="F46" s="105" t="s">
        <v>306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88.3</v>
      </c>
      <c r="D47" s="108">
        <f>+'Dramakan hosqer'!F53</f>
        <v>88.3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97.8</v>
      </c>
      <c r="D50" s="108">
        <f>+'Dramakan hosqer'!F56</f>
        <v>91</v>
      </c>
      <c r="E50" s="108">
        <f t="shared" si="0"/>
        <v>-6.7999999999999972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0</v>
      </c>
      <c r="D51" s="108">
        <f>+'Dramakan hosqer'!F57</f>
        <v>58</v>
      </c>
      <c r="E51" s="108">
        <f t="shared" si="0"/>
        <v>58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 t="s">
        <v>303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3" t="str">
        <f>+'Dramakan hosqer'!B62</f>
        <v>Վերապատրաստման գծով</v>
      </c>
      <c r="C56" s="108">
        <v>44.7</v>
      </c>
      <c r="D56" s="108">
        <f>+'Dramakan hosqer'!F62</f>
        <v>72</v>
      </c>
      <c r="E56" s="108">
        <f t="shared" si="0"/>
        <v>27.299999999999997</v>
      </c>
      <c r="F56" s="425" t="s">
        <v>304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22</v>
      </c>
      <c r="B57" s="7" t="s">
        <v>291</v>
      </c>
      <c r="C57" s="108">
        <v>36</v>
      </c>
      <c r="D57" s="108">
        <f>+'Dramakan hosqer'!F63</f>
        <v>0</v>
      </c>
      <c r="E57" s="108">
        <f t="shared" si="0"/>
        <v>-36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3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60</v>
      </c>
      <c r="D59" s="108">
        <f>+'Dramakan hosqer'!F65</f>
        <v>0</v>
      </c>
      <c r="E59" s="108">
        <f>D59-C59</f>
        <v>-60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Քարթրիջի լիցքավորում</v>
      </c>
      <c r="C60" s="108">
        <v>23.5</v>
      </c>
      <c r="D60" s="108">
        <f>+'Dramakan hosqer'!F66</f>
        <v>0</v>
      </c>
      <c r="E60" s="108">
        <f>D60-C60</f>
        <v>-23.5</v>
      </c>
      <c r="F60" s="424" t="s">
        <v>305</v>
      </c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62</v>
      </c>
      <c r="D65" s="108">
        <f>+'Dramakan hosqer'!F71</f>
        <v>45.959999999999994</v>
      </c>
      <c r="E65" s="108">
        <f t="shared" si="0"/>
        <v>-16.040000000000006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0.75" hidden="1" customHeight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447.8</v>
      </c>
      <c r="D67" s="106">
        <f>+D68+D75</f>
        <v>826</v>
      </c>
      <c r="E67" s="106">
        <f t="shared" si="0"/>
        <v>378.2</v>
      </c>
      <c r="F67" s="388" t="s">
        <v>292</v>
      </c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447.8</v>
      </c>
      <c r="D68" s="108">
        <f>SUM(D69:D74)</f>
        <v>826</v>
      </c>
      <c r="E68" s="108">
        <f t="shared" si="0"/>
        <v>378.2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>
        <v>241.8</v>
      </c>
      <c r="D69" s="320">
        <f>+'Dramakan hosqer'!F75</f>
        <v>606</v>
      </c>
      <c r="E69" s="387">
        <f t="shared" ref="E69:E82" si="5">D69-C69</f>
        <v>364.2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206</v>
      </c>
      <c r="D70" s="320">
        <f>+'Dramakan hosqer'!F76</f>
        <v>220</v>
      </c>
      <c r="E70" s="387">
        <f>D70-C70</f>
        <v>14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5.75" hidden="1" customHeight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422">
        <f>C6+C7-C24</f>
        <v>4041.6699999999983</v>
      </c>
      <c r="D82" s="106">
        <f>D6+D7-D24</f>
        <v>5233.4799999999959</v>
      </c>
      <c r="E82" s="106">
        <f t="shared" si="5"/>
        <v>1191.8099999999977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20.2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3" t="str">
        <f>+'Ekamut-caxs'!D73</f>
        <v>Ն. Բանգոյան</v>
      </c>
      <c r="E84" s="45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2" t="s">
        <v>92</v>
      </c>
      <c r="E85" s="452"/>
      <c r="F85" s="41"/>
    </row>
    <row r="86" spans="1:20" ht="22.5" customHeight="1">
      <c r="B86" s="374" t="s">
        <v>6</v>
      </c>
      <c r="C86" s="67"/>
      <c r="D86" s="450" t="str">
        <f>+'Ekamut-caxs'!D75</f>
        <v>Վ. Դալլաքյան</v>
      </c>
      <c r="E86" s="450"/>
      <c r="F86" s="45"/>
    </row>
    <row r="87" spans="1:20" ht="12" customHeight="1">
      <c r="B87" s="65"/>
      <c r="C87" s="67"/>
      <c r="D87" s="452" t="s">
        <v>92</v>
      </c>
      <c r="E87" s="452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45" sqref="F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հ.111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257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8.56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7.96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 t="s">
        <v>287</v>
      </c>
      <c r="C16" s="83" t="s">
        <v>184</v>
      </c>
      <c r="D16" s="11">
        <v>0.6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8.56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/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23.41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0.16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 t="s">
        <v>288</v>
      </c>
      <c r="C44" s="83" t="s">
        <v>289</v>
      </c>
      <c r="D44" s="11">
        <v>16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0.12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>
        <v>0.08</v>
      </c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2.9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7.0000000000000007E-2</v>
      </c>
      <c r="E52" s="11"/>
    </row>
    <row r="53" spans="1:22">
      <c r="A53" s="79">
        <v>2.8</v>
      </c>
      <c r="B53" s="81"/>
      <c r="C53" s="83" t="s">
        <v>170</v>
      </c>
      <c r="D53" s="11">
        <v>1</v>
      </c>
      <c r="E53" s="11"/>
    </row>
    <row r="54" spans="1:22" ht="28.5">
      <c r="A54" s="79"/>
      <c r="B54" s="76" t="s">
        <v>177</v>
      </c>
      <c r="C54" s="10"/>
      <c r="D54" s="77">
        <f>SUM(D55:D58)</f>
        <v>2.2200000000000002</v>
      </c>
      <c r="E54" s="11"/>
      <c r="F54" s="114">
        <f>SUM(D36:D53)</f>
        <v>43.739999999999995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/>
      <c r="E55" s="11"/>
    </row>
    <row r="56" spans="1:22" ht="27">
      <c r="A56" s="79">
        <v>1.2</v>
      </c>
      <c r="B56" s="92"/>
      <c r="C56" s="79" t="s">
        <v>172</v>
      </c>
      <c r="D56" s="11">
        <v>2.2200000000000002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45.959999999999994</v>
      </c>
      <c r="E59" s="96"/>
      <c r="F59" s="275">
        <f>+D59-D55</f>
        <v>45.959999999999994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423">
        <f>+'Dramakani hamematakan'!C82</f>
        <v>4041.6699999999983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6" t="str">
        <f>+'Ekamut-caxs'!D73</f>
        <v>Ն. Բանգոյան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6" t="str">
        <f>+'Ekamut-caxs'!D75</f>
        <v>Վ. Դալլաքյան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0.5703125" style="213" customWidth="1"/>
    <col min="8" max="8" width="14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1" customFormat="1" ht="21.75" customHeight="1">
      <c r="A2" s="474" t="str">
        <f>+'Ekamut-caxs'!A7</f>
        <v xml:space="preserve">«Երևանի հ.111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1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5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7" customFormat="1" ht="51" customHeight="1">
      <c r="A6" s="467"/>
      <c r="B6" s="469"/>
      <c r="C6" s="396" t="s">
        <v>237</v>
      </c>
      <c r="D6" s="216" t="s">
        <v>221</v>
      </c>
      <c r="E6" s="216" t="s">
        <v>264</v>
      </c>
      <c r="F6" s="397" t="s">
        <v>265</v>
      </c>
      <c r="G6" s="396" t="s">
        <v>238</v>
      </c>
      <c r="H6" s="216" t="s">
        <v>221</v>
      </c>
      <c r="I6" s="216" t="s">
        <v>266</v>
      </c>
      <c r="J6" s="397" t="s">
        <v>265</v>
      </c>
      <c r="K6" s="396" t="s">
        <v>237</v>
      </c>
      <c r="L6" s="216" t="s">
        <v>264</v>
      </c>
      <c r="M6" s="216" t="s">
        <v>267</v>
      </c>
      <c r="N6" s="214" t="s">
        <v>268</v>
      </c>
      <c r="O6" s="408" t="s">
        <v>269</v>
      </c>
    </row>
    <row r="7" spans="1:15" ht="19.5" customHeight="1">
      <c r="A7" s="241">
        <v>1</v>
      </c>
      <c r="B7" s="410" t="s">
        <v>97</v>
      </c>
      <c r="C7" s="398">
        <v>5564</v>
      </c>
      <c r="D7" s="218">
        <v>799546.8</v>
      </c>
      <c r="E7" s="219">
        <f>+C7</f>
        <v>5564</v>
      </c>
      <c r="F7" s="399">
        <f>IF((E7&lt;10000), E7*143.7, E7*107.1)</f>
        <v>799546.79999999993</v>
      </c>
      <c r="G7" s="400">
        <v>4193</v>
      </c>
      <c r="H7" s="294">
        <v>216153</v>
      </c>
      <c r="I7" s="291">
        <f>+G7</f>
        <v>4193</v>
      </c>
      <c r="J7" s="399">
        <f>+I7*53.48</f>
        <v>224241.63999999998</v>
      </c>
      <c r="K7" s="400">
        <v>140</v>
      </c>
      <c r="L7" s="291">
        <f>+K7</f>
        <v>140</v>
      </c>
      <c r="M7" s="298">
        <f>+L7*200.42</f>
        <v>28058.799999999999</v>
      </c>
      <c r="N7" s="296">
        <f>+L7*5.572</f>
        <v>780.08</v>
      </c>
      <c r="O7" s="297">
        <f>+N7+M7</f>
        <v>28838.880000000001</v>
      </c>
    </row>
    <row r="8" spans="1:15" ht="19.5" customHeight="1">
      <c r="A8" s="241">
        <v>2</v>
      </c>
      <c r="B8" s="410" t="s">
        <v>98</v>
      </c>
      <c r="C8" s="400">
        <v>6098</v>
      </c>
      <c r="D8" s="294">
        <v>876282.6</v>
      </c>
      <c r="E8" s="219">
        <f t="shared" ref="E8:E18" si="0">+C8</f>
        <v>6098</v>
      </c>
      <c r="F8" s="399">
        <f t="shared" ref="F8:F18" si="1">IF((E8&lt;10000), E8*143.7, E8*107.1)</f>
        <v>876282.6</v>
      </c>
      <c r="G8" s="400">
        <v>3956</v>
      </c>
      <c r="H8" s="294">
        <v>204693</v>
      </c>
      <c r="I8" s="291">
        <f t="shared" ref="I8:I18" si="2">+G8</f>
        <v>3956</v>
      </c>
      <c r="J8" s="399">
        <f t="shared" ref="J8:J18" si="3">+I8*53.48</f>
        <v>211566.87999999998</v>
      </c>
      <c r="K8" s="400">
        <v>110</v>
      </c>
      <c r="L8" s="291">
        <f t="shared" ref="L8:L18" si="4">+K8</f>
        <v>110</v>
      </c>
      <c r="M8" s="298">
        <f t="shared" ref="M8:M18" si="5">+L8*200.42</f>
        <v>22046.199999999997</v>
      </c>
      <c r="N8" s="296">
        <f t="shared" ref="N8:N18" si="6">+L8*5.572</f>
        <v>612.91999999999996</v>
      </c>
      <c r="O8" s="297">
        <f t="shared" ref="O8:O18" si="7">+N8+M8</f>
        <v>22659.119999999995</v>
      </c>
    </row>
    <row r="9" spans="1:15" ht="19.5" customHeight="1">
      <c r="A9" s="241">
        <v>3</v>
      </c>
      <c r="B9" s="410" t="s">
        <v>99</v>
      </c>
      <c r="C9" s="400">
        <v>4130</v>
      </c>
      <c r="D9" s="294">
        <v>593481</v>
      </c>
      <c r="E9" s="219">
        <f t="shared" si="0"/>
        <v>4130</v>
      </c>
      <c r="F9" s="399">
        <f t="shared" si="1"/>
        <v>593481</v>
      </c>
      <c r="G9" s="400">
        <v>4004</v>
      </c>
      <c r="H9" s="294">
        <v>206129</v>
      </c>
      <c r="I9" s="291">
        <f t="shared" si="2"/>
        <v>4004</v>
      </c>
      <c r="J9" s="399">
        <f t="shared" si="3"/>
        <v>214133.91999999998</v>
      </c>
      <c r="K9" s="400">
        <v>117</v>
      </c>
      <c r="L9" s="291">
        <f t="shared" si="4"/>
        <v>117</v>
      </c>
      <c r="M9" s="298">
        <f t="shared" si="5"/>
        <v>23449.14</v>
      </c>
      <c r="N9" s="296">
        <f t="shared" si="6"/>
        <v>651.92399999999998</v>
      </c>
      <c r="O9" s="297">
        <f t="shared" si="7"/>
        <v>24101.063999999998</v>
      </c>
    </row>
    <row r="10" spans="1:15" ht="19.5" customHeight="1">
      <c r="A10" s="241">
        <v>4</v>
      </c>
      <c r="B10" s="410" t="s">
        <v>100</v>
      </c>
      <c r="C10" s="400">
        <v>370</v>
      </c>
      <c r="D10" s="294">
        <v>53169</v>
      </c>
      <c r="E10" s="219">
        <f t="shared" si="0"/>
        <v>370</v>
      </c>
      <c r="F10" s="399">
        <f t="shared" si="1"/>
        <v>53168.999999999993</v>
      </c>
      <c r="G10" s="400">
        <v>3066</v>
      </c>
      <c r="H10" s="294">
        <v>160621</v>
      </c>
      <c r="I10" s="291">
        <f t="shared" si="2"/>
        <v>3066</v>
      </c>
      <c r="J10" s="399">
        <f t="shared" si="3"/>
        <v>163969.68</v>
      </c>
      <c r="K10" s="400">
        <v>78</v>
      </c>
      <c r="L10" s="291">
        <f t="shared" si="4"/>
        <v>78</v>
      </c>
      <c r="M10" s="298">
        <f t="shared" si="5"/>
        <v>15632.759999999998</v>
      </c>
      <c r="N10" s="296">
        <f t="shared" si="6"/>
        <v>434.61599999999999</v>
      </c>
      <c r="O10" s="297">
        <f t="shared" si="7"/>
        <v>16067.375999999998</v>
      </c>
    </row>
    <row r="11" spans="1:15" ht="19.5" customHeight="1">
      <c r="A11" s="241">
        <v>5</v>
      </c>
      <c r="B11" s="410" t="s">
        <v>101</v>
      </c>
      <c r="C11" s="401">
        <v>0</v>
      </c>
      <c r="D11" s="221">
        <v>0</v>
      </c>
      <c r="E11" s="219">
        <f t="shared" si="0"/>
        <v>0</v>
      </c>
      <c r="F11" s="399">
        <f t="shared" si="1"/>
        <v>0</v>
      </c>
      <c r="G11" s="400">
        <v>2483</v>
      </c>
      <c r="H11" s="294">
        <v>130401</v>
      </c>
      <c r="I11" s="291">
        <f t="shared" si="2"/>
        <v>2483</v>
      </c>
      <c r="J11" s="399">
        <f t="shared" si="3"/>
        <v>132790.84</v>
      </c>
      <c r="K11" s="400">
        <v>89</v>
      </c>
      <c r="L11" s="291">
        <f t="shared" si="4"/>
        <v>89</v>
      </c>
      <c r="M11" s="298">
        <f t="shared" si="5"/>
        <v>17837.379999999997</v>
      </c>
      <c r="N11" s="296">
        <f t="shared" si="6"/>
        <v>495.90800000000002</v>
      </c>
      <c r="O11" s="297">
        <f t="shared" si="7"/>
        <v>18333.287999999997</v>
      </c>
    </row>
    <row r="12" spans="1:15" ht="19.5" customHeight="1">
      <c r="A12" s="241">
        <v>6</v>
      </c>
      <c r="B12" s="410" t="s">
        <v>102</v>
      </c>
      <c r="C12" s="401">
        <v>0</v>
      </c>
      <c r="D12" s="221">
        <v>0</v>
      </c>
      <c r="E12" s="219">
        <f t="shared" si="0"/>
        <v>0</v>
      </c>
      <c r="F12" s="399">
        <f t="shared" si="1"/>
        <v>0</v>
      </c>
      <c r="G12" s="400">
        <v>2270</v>
      </c>
      <c r="H12" s="294">
        <v>118698</v>
      </c>
      <c r="I12" s="291">
        <f t="shared" si="2"/>
        <v>2270</v>
      </c>
      <c r="J12" s="399">
        <f t="shared" si="3"/>
        <v>121399.59999999999</v>
      </c>
      <c r="K12" s="400">
        <v>105</v>
      </c>
      <c r="L12" s="291">
        <f t="shared" si="4"/>
        <v>105</v>
      </c>
      <c r="M12" s="298">
        <f t="shared" si="5"/>
        <v>21044.1</v>
      </c>
      <c r="N12" s="296">
        <f t="shared" si="6"/>
        <v>585.06000000000006</v>
      </c>
      <c r="O12" s="297">
        <f t="shared" si="7"/>
        <v>21629.16</v>
      </c>
    </row>
    <row r="13" spans="1:15" ht="19.5" customHeight="1">
      <c r="A13" s="241">
        <v>7</v>
      </c>
      <c r="B13" s="410" t="s">
        <v>103</v>
      </c>
      <c r="C13" s="401">
        <v>0</v>
      </c>
      <c r="D13" s="221">
        <v>0</v>
      </c>
      <c r="E13" s="219">
        <f t="shared" si="0"/>
        <v>0</v>
      </c>
      <c r="F13" s="399">
        <f t="shared" si="1"/>
        <v>0</v>
      </c>
      <c r="G13" s="400">
        <v>2281</v>
      </c>
      <c r="H13" s="294">
        <v>119093</v>
      </c>
      <c r="I13" s="291">
        <f t="shared" si="2"/>
        <v>2281</v>
      </c>
      <c r="J13" s="399">
        <f t="shared" si="3"/>
        <v>121987.87999999999</v>
      </c>
      <c r="K13" s="400">
        <v>183</v>
      </c>
      <c r="L13" s="291">
        <f t="shared" si="4"/>
        <v>183</v>
      </c>
      <c r="M13" s="298">
        <f t="shared" si="5"/>
        <v>36676.86</v>
      </c>
      <c r="N13" s="296">
        <f t="shared" si="6"/>
        <v>1019.676</v>
      </c>
      <c r="O13" s="297">
        <f t="shared" si="7"/>
        <v>37696.536</v>
      </c>
    </row>
    <row r="14" spans="1:15" ht="19.5" customHeight="1">
      <c r="A14" s="241">
        <v>8</v>
      </c>
      <c r="B14" s="411" t="s">
        <v>104</v>
      </c>
      <c r="C14" s="401">
        <v>0</v>
      </c>
      <c r="D14" s="221">
        <v>0</v>
      </c>
      <c r="E14" s="219">
        <f t="shared" si="0"/>
        <v>0</v>
      </c>
      <c r="F14" s="399">
        <f t="shared" si="1"/>
        <v>0</v>
      </c>
      <c r="G14" s="400">
        <v>2089</v>
      </c>
      <c r="H14" s="294">
        <v>108600</v>
      </c>
      <c r="I14" s="291">
        <f t="shared" si="2"/>
        <v>2089</v>
      </c>
      <c r="J14" s="399">
        <f t="shared" si="3"/>
        <v>111719.71999999999</v>
      </c>
      <c r="K14" s="400">
        <v>114</v>
      </c>
      <c r="L14" s="291">
        <f t="shared" si="4"/>
        <v>114</v>
      </c>
      <c r="M14" s="298">
        <f t="shared" si="5"/>
        <v>22847.879999999997</v>
      </c>
      <c r="N14" s="296">
        <f t="shared" si="6"/>
        <v>635.20799999999997</v>
      </c>
      <c r="O14" s="297">
        <f t="shared" si="7"/>
        <v>23483.087999999996</v>
      </c>
    </row>
    <row r="15" spans="1:15" ht="19.5" customHeight="1">
      <c r="A15" s="241">
        <v>9</v>
      </c>
      <c r="B15" s="411" t="s">
        <v>105</v>
      </c>
      <c r="C15" s="401">
        <v>0</v>
      </c>
      <c r="D15" s="221">
        <v>0</v>
      </c>
      <c r="E15" s="219">
        <f t="shared" si="0"/>
        <v>0</v>
      </c>
      <c r="F15" s="399">
        <f t="shared" si="1"/>
        <v>0</v>
      </c>
      <c r="G15" s="400">
        <v>2280</v>
      </c>
      <c r="H15" s="294">
        <v>119153</v>
      </c>
      <c r="I15" s="291">
        <f t="shared" si="2"/>
        <v>2280</v>
      </c>
      <c r="J15" s="399">
        <f t="shared" si="3"/>
        <v>121934.39999999999</v>
      </c>
      <c r="K15" s="400">
        <v>125</v>
      </c>
      <c r="L15" s="291">
        <f t="shared" si="4"/>
        <v>125</v>
      </c>
      <c r="M15" s="298">
        <f t="shared" si="5"/>
        <v>25052.5</v>
      </c>
      <c r="N15" s="296">
        <f t="shared" si="6"/>
        <v>696.5</v>
      </c>
      <c r="O15" s="297">
        <f t="shared" si="7"/>
        <v>25749</v>
      </c>
    </row>
    <row r="16" spans="1:15" ht="19.5" customHeight="1">
      <c r="A16" s="241">
        <v>10</v>
      </c>
      <c r="B16" s="411" t="s">
        <v>106</v>
      </c>
      <c r="C16" s="401">
        <v>571</v>
      </c>
      <c r="D16" s="221">
        <v>82052.7</v>
      </c>
      <c r="E16" s="219">
        <f t="shared" si="0"/>
        <v>571</v>
      </c>
      <c r="F16" s="399">
        <f t="shared" si="1"/>
        <v>82052.7</v>
      </c>
      <c r="G16" s="400">
        <v>3980</v>
      </c>
      <c r="H16" s="294">
        <v>208628</v>
      </c>
      <c r="I16" s="291">
        <f t="shared" si="2"/>
        <v>3980</v>
      </c>
      <c r="J16" s="399">
        <f t="shared" si="3"/>
        <v>212850.4</v>
      </c>
      <c r="K16" s="400">
        <v>129</v>
      </c>
      <c r="L16" s="291">
        <f t="shared" si="4"/>
        <v>129</v>
      </c>
      <c r="M16" s="298">
        <f t="shared" si="5"/>
        <v>25854.179999999997</v>
      </c>
      <c r="N16" s="296">
        <f t="shared" si="6"/>
        <v>718.78800000000001</v>
      </c>
      <c r="O16" s="297">
        <f t="shared" si="7"/>
        <v>26572.967999999997</v>
      </c>
    </row>
    <row r="17" spans="1:21" ht="19.5" customHeight="1">
      <c r="A17" s="241">
        <v>11</v>
      </c>
      <c r="B17" s="411" t="s">
        <v>107</v>
      </c>
      <c r="C17" s="402">
        <v>3206</v>
      </c>
      <c r="D17" s="220">
        <v>460702.2</v>
      </c>
      <c r="E17" s="219">
        <f t="shared" si="0"/>
        <v>3206</v>
      </c>
      <c r="F17" s="399">
        <f t="shared" si="1"/>
        <v>460702.19999999995</v>
      </c>
      <c r="G17" s="407">
        <v>5763</v>
      </c>
      <c r="H17" s="295">
        <v>298044</v>
      </c>
      <c r="I17" s="291">
        <f t="shared" si="2"/>
        <v>5763</v>
      </c>
      <c r="J17" s="399">
        <f t="shared" si="3"/>
        <v>308205.24</v>
      </c>
      <c r="K17" s="407">
        <v>160</v>
      </c>
      <c r="L17" s="291">
        <f t="shared" si="4"/>
        <v>160</v>
      </c>
      <c r="M17" s="298">
        <f t="shared" si="5"/>
        <v>32067.199999999997</v>
      </c>
      <c r="N17" s="296">
        <f t="shared" si="6"/>
        <v>891.52</v>
      </c>
      <c r="O17" s="297">
        <f t="shared" si="7"/>
        <v>32958.719999999994</v>
      </c>
    </row>
    <row r="18" spans="1:21" ht="19.5" customHeight="1">
      <c r="A18" s="241">
        <v>12</v>
      </c>
      <c r="B18" s="411" t="s">
        <v>108</v>
      </c>
      <c r="C18" s="402">
        <v>5691</v>
      </c>
      <c r="D18" s="220">
        <v>817796.7</v>
      </c>
      <c r="E18" s="219">
        <f t="shared" si="0"/>
        <v>5691</v>
      </c>
      <c r="F18" s="399">
        <f t="shared" si="1"/>
        <v>817796.7</v>
      </c>
      <c r="G18" s="407">
        <v>5294</v>
      </c>
      <c r="H18" s="295">
        <v>273413</v>
      </c>
      <c r="I18" s="291">
        <f t="shared" si="2"/>
        <v>5294</v>
      </c>
      <c r="J18" s="399">
        <f t="shared" si="3"/>
        <v>283123.12</v>
      </c>
      <c r="K18" s="407">
        <v>85</v>
      </c>
      <c r="L18" s="291">
        <f t="shared" si="4"/>
        <v>85</v>
      </c>
      <c r="M18" s="298">
        <f t="shared" si="5"/>
        <v>17035.7</v>
      </c>
      <c r="N18" s="296">
        <f t="shared" si="6"/>
        <v>473.62</v>
      </c>
      <c r="O18" s="297">
        <f t="shared" si="7"/>
        <v>17509.32</v>
      </c>
    </row>
    <row r="19" spans="1:21" ht="32.25" customHeight="1" thickBot="1">
      <c r="A19" s="412"/>
      <c r="B19" s="413" t="s">
        <v>90</v>
      </c>
      <c r="C19" s="403">
        <f>SUM(C7:C18)</f>
        <v>25630</v>
      </c>
      <c r="D19" s="404">
        <f t="shared" ref="D19:E19" si="8">SUM(D7:D18)</f>
        <v>3683031</v>
      </c>
      <c r="E19" s="405">
        <f t="shared" si="8"/>
        <v>25630</v>
      </c>
      <c r="F19" s="406">
        <f>SUM(F7:F18)</f>
        <v>3683031</v>
      </c>
      <c r="G19" s="403">
        <f>SUM(G7:G18)</f>
        <v>41659</v>
      </c>
      <c r="H19" s="404">
        <f>SUM(H7:H18)</f>
        <v>2163626</v>
      </c>
      <c r="I19" s="405">
        <f t="shared" ref="I19" si="9">SUM(I7:I18)</f>
        <v>41659</v>
      </c>
      <c r="J19" s="406">
        <f t="shared" ref="J19:O19" si="10">SUM(J7:J18)</f>
        <v>2227923.3199999994</v>
      </c>
      <c r="K19" s="403">
        <f t="shared" si="10"/>
        <v>1435</v>
      </c>
      <c r="L19" s="405">
        <f t="shared" si="10"/>
        <v>1435</v>
      </c>
      <c r="M19" s="404">
        <f t="shared" si="10"/>
        <v>287602.7</v>
      </c>
      <c r="N19" s="409">
        <f t="shared" si="10"/>
        <v>7995.8200000000006</v>
      </c>
      <c r="O19" s="406">
        <f t="shared" si="10"/>
        <v>295598.51999999996</v>
      </c>
    </row>
    <row r="20" spans="1:21" ht="21.75" customHeight="1">
      <c r="B20" s="224"/>
      <c r="C20" s="225"/>
      <c r="D20" s="226"/>
      <c r="E20" s="225"/>
      <c r="F20" s="226">
        <f>ROUND(F19/1000,1)</f>
        <v>3683</v>
      </c>
      <c r="G20" s="225"/>
      <c r="H20" s="226"/>
      <c r="I20" s="225"/>
      <c r="J20" s="226">
        <f>ROUND(J19/1000,1)</f>
        <v>2227.9</v>
      </c>
      <c r="K20" s="225"/>
      <c r="L20" s="225"/>
      <c r="M20" s="226">
        <f>ROUND(M19/1000,1)</f>
        <v>287.60000000000002</v>
      </c>
      <c r="N20" s="226">
        <f t="shared" ref="N20:O20" si="11">ROUND(N19/1000,1)</f>
        <v>8</v>
      </c>
      <c r="O20" s="226">
        <f t="shared" si="11"/>
        <v>295.60000000000002</v>
      </c>
      <c r="U20"/>
    </row>
    <row r="21" spans="1:21" ht="33.75" customHeight="1" thickBot="1">
      <c r="B21" s="478" t="s">
        <v>239</v>
      </c>
      <c r="C21" s="478"/>
      <c r="D21" s="478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240</v>
      </c>
      <c r="E22" s="230" t="s">
        <v>240</v>
      </c>
      <c r="F22" s="231" t="s">
        <v>240</v>
      </c>
      <c r="G22" s="230" t="s">
        <v>141</v>
      </c>
      <c r="H22" s="230" t="s">
        <v>240</v>
      </c>
      <c r="I22" s="230" t="s">
        <v>240</v>
      </c>
      <c r="J22" s="232" t="s">
        <v>240</v>
      </c>
      <c r="K22" s="230" t="s">
        <v>141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5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5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6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7" t="s">
        <v>69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8" t="s">
        <v>241</v>
      </c>
      <c r="C27" s="256"/>
      <c r="D27" s="254" t="s">
        <v>240</v>
      </c>
      <c r="E27" s="254" t="s">
        <v>240</v>
      </c>
      <c r="F27" s="255">
        <f>+F20-F26</f>
        <v>3683</v>
      </c>
      <c r="G27" s="256" t="s">
        <v>240</v>
      </c>
      <c r="H27" s="254" t="s">
        <v>240</v>
      </c>
      <c r="I27" s="254" t="s">
        <v>240</v>
      </c>
      <c r="J27" s="255">
        <f>J20-J26</f>
        <v>2227.9</v>
      </c>
      <c r="K27" s="256" t="s">
        <v>240</v>
      </c>
      <c r="L27" s="254" t="s">
        <v>240</v>
      </c>
      <c r="M27" s="257">
        <f>M20-M26</f>
        <v>287.60000000000002</v>
      </c>
      <c r="N27" s="253" t="s">
        <v>240</v>
      </c>
      <c r="O27" s="255">
        <f>+O20-M26</f>
        <v>295.60000000000002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4" t="s">
        <v>2</v>
      </c>
      <c r="D30" s="474"/>
      <c r="E30" s="212"/>
      <c r="F30" s="212"/>
      <c r="G30" s="479"/>
      <c r="H30" s="479"/>
      <c r="I30" s="262"/>
      <c r="J30" s="476" t="str">
        <f>+'Ekamut-caxs'!D73</f>
        <v>Ն. Բանգոյան</v>
      </c>
      <c r="K30" s="476"/>
      <c r="M30" s="228"/>
    </row>
    <row r="31" spans="1:21" s="211" customFormat="1">
      <c r="C31" s="263"/>
      <c r="D31" s="263"/>
      <c r="E31" s="264"/>
      <c r="F31" s="264"/>
      <c r="G31" s="477" t="s">
        <v>91</v>
      </c>
      <c r="H31" s="477"/>
      <c r="I31" s="265"/>
      <c r="J31" s="477" t="s">
        <v>109</v>
      </c>
      <c r="K31" s="477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6"/>
      <c r="H32" s="476"/>
      <c r="I32" s="267"/>
      <c r="J32" s="476" t="str">
        <f>+'Ekamut-caxs'!D75</f>
        <v>Վ. Դալլաքյան</v>
      </c>
      <c r="K32" s="476"/>
    </row>
    <row r="33" spans="3:13" s="211" customFormat="1">
      <c r="C33" s="227"/>
      <c r="D33" s="227"/>
      <c r="G33" s="477" t="s">
        <v>91</v>
      </c>
      <c r="H33" s="477"/>
      <c r="I33" s="265"/>
      <c r="J33" s="477" t="s">
        <v>109</v>
      </c>
      <c r="K33" s="477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242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3" t="s">
        <v>213</v>
      </c>
      <c r="J36" s="473"/>
      <c r="K36" s="271"/>
      <c r="L36" s="473"/>
      <c r="M36" s="473"/>
    </row>
    <row r="37" spans="3:13">
      <c r="C37" s="269"/>
      <c r="D37" s="269"/>
      <c r="E37" s="473" t="s">
        <v>212</v>
      </c>
      <c r="F37" s="473"/>
      <c r="I37" s="473"/>
      <c r="J37" s="473"/>
      <c r="K37" s="271"/>
      <c r="L37" s="473"/>
      <c r="M37" s="473"/>
    </row>
    <row r="38" spans="3:13">
      <c r="C38" s="269"/>
      <c r="D38" s="269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45" sqref="F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հ.111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279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6"/>
    </row>
    <row r="7" spans="1:16" ht="27.75" customHeight="1">
      <c r="A7" s="116">
        <v>1</v>
      </c>
      <c r="B7" s="147" t="s">
        <v>193</v>
      </c>
      <c r="C7" s="148">
        <v>4906.2</v>
      </c>
      <c r="D7" s="148">
        <f>+C10</f>
        <v>52884.259999999995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2395.2239999999997</v>
      </c>
      <c r="I7" s="148">
        <v>143</v>
      </c>
      <c r="J7" s="200">
        <v>765.7</v>
      </c>
      <c r="K7" s="148"/>
      <c r="L7" s="148"/>
      <c r="M7" s="149">
        <f>ROUND(SUM(C7:L7),1)</f>
        <v>61874.6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61874.6</v>
      </c>
    </row>
    <row r="10" spans="1:16" s="118" customFormat="1" ht="18.75" customHeight="1">
      <c r="B10" s="210">
        <v>4807.66</v>
      </c>
      <c r="C10" s="120">
        <f>+B10*11</f>
        <v>52884.259999999995</v>
      </c>
      <c r="D10" s="120"/>
      <c r="E10" s="395">
        <f>478.4*4</f>
        <v>1913.6</v>
      </c>
      <c r="F10" s="121"/>
      <c r="G10" s="121"/>
      <c r="H10" s="209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7">
        <v>4807660</v>
      </c>
      <c r="C11" s="103"/>
      <c r="D11" s="103"/>
      <c r="E11" s="126"/>
      <c r="F11" s="126"/>
      <c r="G11" s="127"/>
      <c r="H11" s="58"/>
      <c r="I11" s="58"/>
      <c r="J11" s="103"/>
      <c r="K11" s="482"/>
      <c r="L11" s="482"/>
      <c r="M11" s="128"/>
    </row>
    <row r="12" spans="1:16" s="118" customFormat="1" ht="69" customHeight="1">
      <c r="B12" s="483" t="s">
        <v>205</v>
      </c>
      <c r="C12" s="484"/>
      <c r="D12" s="127"/>
      <c r="G12" s="103"/>
      <c r="H12" s="103"/>
      <c r="I12" s="483" t="s">
        <v>206</v>
      </c>
      <c r="J12" s="484"/>
      <c r="K12" s="103"/>
      <c r="L12" s="103"/>
      <c r="M12" s="103"/>
    </row>
    <row r="13" spans="1:16" s="118" customFormat="1" ht="40.5">
      <c r="B13" s="153" t="s">
        <v>182</v>
      </c>
      <c r="C13" s="154" t="s">
        <v>233</v>
      </c>
      <c r="D13" s="129"/>
      <c r="G13" s="129"/>
      <c r="H13" s="129"/>
      <c r="I13" s="153" t="s">
        <v>182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8"/>
      <c r="E17" s="488"/>
      <c r="F17" s="174"/>
      <c r="G17" s="174"/>
      <c r="H17" s="480" t="str">
        <f>+'Ekamut-caxs'!D73</f>
        <v>Ն. Բանգոյան</v>
      </c>
      <c r="I17" s="480"/>
      <c r="J17" s="480"/>
      <c r="K17" s="137"/>
    </row>
    <row r="18" spans="2:11" s="138" customFormat="1" ht="17.25" customHeight="1">
      <c r="B18" s="175"/>
      <c r="C18" s="176"/>
      <c r="D18" s="489" t="s">
        <v>91</v>
      </c>
      <c r="E18" s="489"/>
      <c r="F18" s="177"/>
      <c r="G18" s="178"/>
      <c r="H18" s="481" t="s">
        <v>92</v>
      </c>
      <c r="I18" s="481"/>
      <c r="J18" s="481"/>
      <c r="K18" s="139"/>
    </row>
    <row r="19" spans="2:11" s="136" customFormat="1" ht="24.75" customHeight="1">
      <c r="B19" s="179" t="s">
        <v>6</v>
      </c>
      <c r="C19" s="173"/>
      <c r="D19" s="488"/>
      <c r="E19" s="488"/>
      <c r="F19" s="180"/>
      <c r="G19" s="180"/>
      <c r="H19" s="480" t="str">
        <f>+'Ekamut-caxs'!D75</f>
        <v>Վ. Դալլաքյան</v>
      </c>
      <c r="I19" s="480"/>
      <c r="J19" s="480"/>
      <c r="K19" s="137"/>
    </row>
    <row r="20" spans="2:11" s="138" customFormat="1" ht="18.75" customHeight="1">
      <c r="B20" s="176"/>
      <c r="C20" s="176"/>
      <c r="D20" s="489" t="s">
        <v>91</v>
      </c>
      <c r="E20" s="489"/>
      <c r="F20" s="177"/>
      <c r="G20" s="178"/>
      <c r="H20" s="481" t="s">
        <v>92</v>
      </c>
      <c r="I20" s="481"/>
      <c r="J20" s="481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հ.111 մսուր-մանկապարտեզ» ՀՈԱԿ-ի </v>
      </c>
      <c r="B2" s="492"/>
      <c r="C2" s="492"/>
      <c r="D2" s="492"/>
    </row>
    <row r="3" spans="1:4" ht="39.75" customHeight="1">
      <c r="A3" s="492" t="s">
        <v>278</v>
      </c>
      <c r="B3" s="492"/>
      <c r="C3" s="492"/>
      <c r="D3" s="492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1</v>
      </c>
      <c r="D15" s="279">
        <f>SUM(D16:D18)</f>
        <v>29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29</v>
      </c>
    </row>
    <row r="17" spans="1:4" ht="23.25" customHeight="1">
      <c r="A17" s="281">
        <v>3.2</v>
      </c>
      <c r="B17" s="283" t="s">
        <v>131</v>
      </c>
      <c r="C17" s="281"/>
      <c r="D17" s="281"/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3</v>
      </c>
      <c r="D19" s="279">
        <f>SUM(D20:D22)</f>
        <v>87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27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31</v>
      </c>
    </row>
    <row r="22" spans="1:4" ht="23.25" customHeight="1">
      <c r="A22" s="281">
        <v>4.3</v>
      </c>
      <c r="B22" s="283" t="s">
        <v>219</v>
      </c>
      <c r="C22" s="281">
        <v>1</v>
      </c>
      <c r="D22" s="281">
        <v>29</v>
      </c>
    </row>
    <row r="23" spans="1:4" s="18" customFormat="1" ht="31.5" customHeight="1">
      <c r="A23" s="279"/>
      <c r="B23" s="280" t="s">
        <v>69</v>
      </c>
      <c r="C23" s="279">
        <f>C7+C11+C15+C19</f>
        <v>6</v>
      </c>
      <c r="D23" s="279">
        <f>D7+D11+D15+D19</f>
        <v>166</v>
      </c>
    </row>
    <row r="24" spans="1:4" ht="48.75" customHeight="1"/>
    <row r="25" spans="1:4" ht="17.25">
      <c r="B25" s="285" t="s">
        <v>2</v>
      </c>
      <c r="C25" s="493" t="str">
        <f>+'Ekamut-caxs'!D73</f>
        <v>Ն. Բանգոյան</v>
      </c>
      <c r="D25" s="493"/>
    </row>
    <row r="26" spans="1:4" ht="15.75" customHeight="1">
      <c r="B26" s="286" t="s">
        <v>4</v>
      </c>
      <c r="C26" s="490" t="s">
        <v>5</v>
      </c>
      <c r="D26" s="490"/>
    </row>
    <row r="27" spans="1:4" ht="27" customHeight="1">
      <c r="B27" s="287" t="s">
        <v>6</v>
      </c>
      <c r="C27" s="493" t="str">
        <f>+'Ekamut-caxs'!D75</f>
        <v>Վ. Դալլաքյան</v>
      </c>
      <c r="D27" s="493"/>
    </row>
    <row r="28" spans="1:4">
      <c r="B28" s="288"/>
      <c r="C28" s="490" t="s">
        <v>5</v>
      </c>
      <c r="D28" s="490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https://mul2.yerevan.am/tasks/2176028/oneclick?token=b5bdd5dbccfab81d66827ed782836ecd</cp:keywords>
  <cp:lastModifiedBy>Lusine Petrosyan</cp:lastModifiedBy>
  <cp:lastPrinted>2025-04-21T06:44:25Z</cp:lastPrinted>
  <dcterms:created xsi:type="dcterms:W3CDTF">1996-10-14T23:33:28Z</dcterms:created>
  <dcterms:modified xsi:type="dcterms:W3CDTF">2025-05-20T15:36:10Z</dcterms:modified>
</cp:coreProperties>
</file>